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48BABFBD-701C-45FB-8389-23E271D3945B}" xr6:coauthVersionLast="31" xr6:coauthVersionMax="32" xr10:uidLastSave="{00000000-0000-0000-0000-000000000000}"/>
  <bookViews>
    <workbookView xWindow="0" yWindow="0" windowWidth="23040" windowHeight="9975" xr2:uid="{00000000-000D-0000-FFFF-FFFF00000000}"/>
  </bookViews>
  <sheets>
    <sheet name="Summary" sheetId="38" r:id="rId1"/>
    <sheet name="National" sheetId="39" r:id="rId2"/>
    <sheet name="Step 1" sheetId="7" r:id="rId3"/>
    <sheet name="Step 2" sheetId="9" r:id="rId4"/>
    <sheet name="Step 3" sheetId="8" r:id="rId5"/>
    <sheet name="Step 4" sheetId="10" r:id="rId6"/>
  </sheets>
  <externalReferences>
    <externalReference r:id="rId7"/>
    <externalReference r:id="rId8"/>
  </externalReferences>
  <definedNames>
    <definedName name="_xlnm._FilterDatabase" localSheetId="2" hidden="1">'Step 1'!$A$2:$BU$80</definedName>
    <definedName name="_xlnm._FilterDatabase" localSheetId="3" hidden="1">'Step 2'!$A$1:$BU$77</definedName>
    <definedName name="_xlnm._FilterDatabase" localSheetId="4" hidden="1">'Step 3'!$A$1:$AB$77</definedName>
    <definedName name="_xlnm._FilterDatabase" localSheetId="5" hidden="1">'Step 4'!$A$1:$AB$77</definedName>
    <definedName name="_xlnm._FilterDatabase" localSheetId="0" hidden="1">Summary!$A$20:$N$21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 localSheetId="0">#REF!</definedName>
    <definedName name="_xlnm.Database">#REF!</definedName>
    <definedName name="states">'[2]All states 2010'!$A$4:$A$57</definedName>
  </definedNames>
  <calcPr calcId="179017"/>
</workbook>
</file>

<file path=xl/calcChain.xml><?xml version="1.0" encoding="utf-8"?>
<calcChain xmlns="http://schemas.openxmlformats.org/spreadsheetml/2006/main">
  <c r="D21" i="38" l="1"/>
  <c r="B21" i="38"/>
  <c r="D16" i="38"/>
  <c r="B16" i="38"/>
  <c r="H80" i="10"/>
  <c r="G80" i="10"/>
  <c r="F80" i="10"/>
  <c r="E80" i="10"/>
  <c r="D80" i="10"/>
  <c r="C80" i="10"/>
  <c r="B80" i="10"/>
  <c r="H79" i="10"/>
  <c r="G79" i="10"/>
  <c r="F79" i="10"/>
  <c r="E79" i="10"/>
  <c r="D79" i="10"/>
  <c r="C79" i="10"/>
  <c r="B79" i="10"/>
  <c r="H78" i="10"/>
  <c r="G78" i="10"/>
  <c r="F78" i="10"/>
  <c r="E78" i="10"/>
  <c r="D78" i="10"/>
  <c r="C78" i="10"/>
  <c r="B78" i="10"/>
  <c r="H77" i="10"/>
  <c r="G77" i="10"/>
  <c r="F77" i="10"/>
  <c r="E77" i="10"/>
  <c r="D77" i="10"/>
  <c r="C77" i="10"/>
  <c r="B77" i="10"/>
  <c r="H76" i="10"/>
  <c r="G76" i="10"/>
  <c r="F76" i="10"/>
  <c r="E76" i="10"/>
  <c r="D76" i="10"/>
  <c r="C76" i="10"/>
  <c r="B76" i="10"/>
  <c r="H75" i="10"/>
  <c r="G75" i="10"/>
  <c r="F75" i="10"/>
  <c r="E75" i="10"/>
  <c r="D75" i="10"/>
  <c r="C75" i="10"/>
  <c r="B75" i="10"/>
  <c r="H74" i="10"/>
  <c r="G74" i="10"/>
  <c r="F74" i="10"/>
  <c r="E74" i="10"/>
  <c r="D74" i="10"/>
  <c r="C74" i="10"/>
  <c r="B74" i="10"/>
  <c r="H73" i="10"/>
  <c r="G73" i="10"/>
  <c r="F73" i="10"/>
  <c r="E73" i="10"/>
  <c r="D73" i="10"/>
  <c r="C73" i="10"/>
  <c r="B73" i="10"/>
  <c r="H72" i="10"/>
  <c r="G72" i="10"/>
  <c r="F72" i="10"/>
  <c r="E72" i="10"/>
  <c r="D72" i="10"/>
  <c r="C72" i="10"/>
  <c r="B72" i="10"/>
  <c r="H71" i="10"/>
  <c r="G71" i="10"/>
  <c r="F71" i="10"/>
  <c r="E71" i="10"/>
  <c r="D71" i="10"/>
  <c r="C71" i="10"/>
  <c r="B71" i="10"/>
  <c r="H70" i="10"/>
  <c r="G70" i="10"/>
  <c r="F70" i="10"/>
  <c r="E70" i="10"/>
  <c r="D70" i="10"/>
  <c r="C70" i="10"/>
  <c r="B70" i="10"/>
  <c r="H69" i="10"/>
  <c r="G69" i="10"/>
  <c r="F69" i="10"/>
  <c r="E69" i="10"/>
  <c r="D69" i="10"/>
  <c r="C69" i="10"/>
  <c r="B69" i="10"/>
  <c r="H68" i="10"/>
  <c r="G68" i="10"/>
  <c r="F68" i="10"/>
  <c r="E68" i="10"/>
  <c r="D68" i="10"/>
  <c r="C68" i="10"/>
  <c r="B68" i="10"/>
  <c r="H67" i="10"/>
  <c r="G67" i="10"/>
  <c r="F67" i="10"/>
  <c r="E67" i="10"/>
  <c r="D67" i="10"/>
  <c r="C67" i="10"/>
  <c r="B67" i="10"/>
  <c r="H66" i="10"/>
  <c r="G66" i="10"/>
  <c r="F66" i="10"/>
  <c r="E66" i="10"/>
  <c r="D66" i="10"/>
  <c r="C66" i="10"/>
  <c r="B66" i="10"/>
  <c r="H65" i="10"/>
  <c r="G65" i="10"/>
  <c r="F65" i="10"/>
  <c r="E65" i="10"/>
  <c r="D65" i="10"/>
  <c r="C65" i="10"/>
  <c r="B65" i="10"/>
  <c r="H64" i="10"/>
  <c r="G64" i="10"/>
  <c r="F64" i="10"/>
  <c r="E64" i="10"/>
  <c r="D64" i="10"/>
  <c r="C64" i="10"/>
  <c r="B64" i="10"/>
  <c r="H63" i="10"/>
  <c r="G63" i="10"/>
  <c r="F63" i="10"/>
  <c r="E63" i="10"/>
  <c r="D63" i="10"/>
  <c r="C63" i="10"/>
  <c r="B63" i="10"/>
  <c r="H62" i="10"/>
  <c r="G62" i="10"/>
  <c r="F62" i="10"/>
  <c r="E62" i="10"/>
  <c r="D62" i="10"/>
  <c r="C62" i="10"/>
  <c r="B62" i="10"/>
  <c r="H61" i="10"/>
  <c r="G61" i="10"/>
  <c r="F61" i="10"/>
  <c r="E61" i="10"/>
  <c r="D61" i="10"/>
  <c r="C61" i="10"/>
  <c r="B61" i="10"/>
  <c r="H60" i="10"/>
  <c r="G60" i="10"/>
  <c r="F60" i="10"/>
  <c r="E60" i="10"/>
  <c r="D60" i="10"/>
  <c r="C60" i="10"/>
  <c r="B60" i="10"/>
  <c r="H59" i="10"/>
  <c r="G59" i="10"/>
  <c r="F59" i="10"/>
  <c r="E59" i="10"/>
  <c r="D59" i="10"/>
  <c r="C59" i="10"/>
  <c r="B59" i="10"/>
  <c r="H58" i="10"/>
  <c r="G58" i="10"/>
  <c r="F58" i="10"/>
  <c r="E58" i="10"/>
  <c r="D58" i="10"/>
  <c r="C58" i="10"/>
  <c r="B58" i="10"/>
  <c r="H57" i="10"/>
  <c r="G57" i="10"/>
  <c r="F57" i="10"/>
  <c r="E57" i="10"/>
  <c r="D57" i="10"/>
  <c r="C57" i="10"/>
  <c r="B57" i="10"/>
  <c r="H56" i="10"/>
  <c r="G56" i="10"/>
  <c r="F56" i="10"/>
  <c r="E56" i="10"/>
  <c r="D56" i="10"/>
  <c r="C56" i="10"/>
  <c r="B56" i="10"/>
  <c r="H55" i="10"/>
  <c r="G55" i="10"/>
  <c r="F55" i="10"/>
  <c r="E55" i="10"/>
  <c r="D55" i="10"/>
  <c r="C55" i="10"/>
  <c r="B55" i="10"/>
  <c r="H54" i="10"/>
  <c r="G54" i="10"/>
  <c r="F54" i="10"/>
  <c r="E54" i="10"/>
  <c r="D54" i="10"/>
  <c r="C54" i="10"/>
  <c r="B54" i="10"/>
  <c r="H53" i="10"/>
  <c r="G53" i="10"/>
  <c r="F53" i="10"/>
  <c r="E53" i="10"/>
  <c r="D53" i="10"/>
  <c r="C53" i="10"/>
  <c r="B53" i="10"/>
  <c r="H52" i="10"/>
  <c r="G52" i="10"/>
  <c r="F52" i="10"/>
  <c r="E52" i="10"/>
  <c r="D52" i="10"/>
  <c r="C52" i="10"/>
  <c r="B52" i="10"/>
  <c r="H51" i="10"/>
  <c r="G51" i="10"/>
  <c r="F51" i="10"/>
  <c r="E51" i="10"/>
  <c r="D51" i="10"/>
  <c r="C51" i="10"/>
  <c r="B51" i="10"/>
  <c r="H50" i="10"/>
  <c r="G50" i="10"/>
  <c r="F50" i="10"/>
  <c r="E50" i="10"/>
  <c r="D50" i="10"/>
  <c r="C50" i="10"/>
  <c r="B50" i="10"/>
  <c r="H49" i="10"/>
  <c r="G49" i="10"/>
  <c r="F49" i="10"/>
  <c r="E49" i="10"/>
  <c r="D49" i="10"/>
  <c r="C49" i="10"/>
  <c r="B49" i="10"/>
  <c r="H48" i="10"/>
  <c r="G48" i="10"/>
  <c r="F48" i="10"/>
  <c r="E48" i="10"/>
  <c r="D48" i="10"/>
  <c r="C48" i="10"/>
  <c r="B48" i="10"/>
  <c r="H47" i="10"/>
  <c r="G47" i="10"/>
  <c r="F47" i="10"/>
  <c r="E47" i="10"/>
  <c r="D47" i="10"/>
  <c r="C47" i="10"/>
  <c r="B47" i="10"/>
  <c r="H46" i="10"/>
  <c r="G46" i="10"/>
  <c r="F46" i="10"/>
  <c r="E46" i="10"/>
  <c r="D46" i="10"/>
  <c r="C46" i="10"/>
  <c r="B46" i="10"/>
  <c r="H45" i="10"/>
  <c r="G45" i="10"/>
  <c r="F45" i="10"/>
  <c r="E45" i="10"/>
  <c r="D45" i="10"/>
  <c r="C45" i="10"/>
  <c r="B45" i="10"/>
  <c r="H44" i="10"/>
  <c r="G44" i="10"/>
  <c r="F44" i="10"/>
  <c r="E44" i="10"/>
  <c r="D44" i="10"/>
  <c r="C44" i="10"/>
  <c r="B44" i="10"/>
  <c r="H43" i="10"/>
  <c r="G43" i="10"/>
  <c r="F43" i="10"/>
  <c r="E43" i="10"/>
  <c r="D43" i="10"/>
  <c r="C43" i="10"/>
  <c r="B43" i="10"/>
  <c r="H42" i="10"/>
  <c r="G42" i="10"/>
  <c r="F42" i="10"/>
  <c r="E42" i="10"/>
  <c r="D42" i="10"/>
  <c r="C42" i="10"/>
  <c r="B42" i="10"/>
  <c r="H41" i="10"/>
  <c r="G41" i="10"/>
  <c r="F41" i="10"/>
  <c r="E41" i="10"/>
  <c r="D41" i="10"/>
  <c r="C41" i="10"/>
  <c r="B41" i="10"/>
  <c r="H40" i="10"/>
  <c r="G40" i="10"/>
  <c r="F40" i="10"/>
  <c r="E40" i="10"/>
  <c r="D40" i="10"/>
  <c r="C40" i="10"/>
  <c r="B40" i="10"/>
  <c r="H39" i="10"/>
  <c r="G39" i="10"/>
  <c r="F39" i="10"/>
  <c r="E39" i="10"/>
  <c r="D39" i="10"/>
  <c r="C39" i="10"/>
  <c r="B39" i="10"/>
  <c r="H38" i="10"/>
  <c r="G38" i="10"/>
  <c r="F38" i="10"/>
  <c r="E38" i="10"/>
  <c r="D38" i="10"/>
  <c r="C38" i="10"/>
  <c r="B38" i="10"/>
  <c r="H37" i="10"/>
  <c r="G37" i="10"/>
  <c r="F37" i="10"/>
  <c r="E37" i="10"/>
  <c r="D37" i="10"/>
  <c r="C37" i="10"/>
  <c r="B37" i="10"/>
  <c r="H36" i="10"/>
  <c r="G36" i="10"/>
  <c r="F36" i="10"/>
  <c r="E36" i="10"/>
  <c r="D36" i="10"/>
  <c r="C36" i="10"/>
  <c r="B36" i="10"/>
  <c r="H35" i="10"/>
  <c r="G35" i="10"/>
  <c r="F35" i="10"/>
  <c r="E35" i="10"/>
  <c r="D35" i="10"/>
  <c r="C35" i="10"/>
  <c r="B35" i="10"/>
  <c r="H34" i="10"/>
  <c r="G34" i="10"/>
  <c r="F34" i="10"/>
  <c r="E34" i="10"/>
  <c r="D34" i="10"/>
  <c r="C34" i="10"/>
  <c r="B34" i="10"/>
  <c r="H33" i="10"/>
  <c r="G33" i="10"/>
  <c r="F33" i="10"/>
  <c r="E33" i="10"/>
  <c r="D33" i="10"/>
  <c r="C33" i="10"/>
  <c r="B33" i="10"/>
  <c r="H32" i="10"/>
  <c r="G32" i="10"/>
  <c r="F32" i="10"/>
  <c r="E32" i="10"/>
  <c r="D32" i="10"/>
  <c r="C32" i="10"/>
  <c r="B32" i="10"/>
  <c r="H31" i="10"/>
  <c r="G31" i="10"/>
  <c r="F31" i="10"/>
  <c r="E31" i="10"/>
  <c r="D31" i="10"/>
  <c r="C31" i="10"/>
  <c r="B31" i="10"/>
  <c r="H30" i="10"/>
  <c r="G30" i="10"/>
  <c r="F30" i="10"/>
  <c r="E30" i="10"/>
  <c r="D30" i="10"/>
  <c r="C30" i="10"/>
  <c r="B30" i="10"/>
  <c r="H29" i="10"/>
  <c r="G29" i="10"/>
  <c r="F29" i="10"/>
  <c r="E29" i="10"/>
  <c r="D29" i="10"/>
  <c r="C29" i="10"/>
  <c r="B29" i="10"/>
  <c r="H28" i="10"/>
  <c r="G28" i="10"/>
  <c r="F28" i="10"/>
  <c r="E28" i="10"/>
  <c r="D28" i="10"/>
  <c r="C28" i="10"/>
  <c r="B28" i="10"/>
  <c r="H27" i="10"/>
  <c r="G27" i="10"/>
  <c r="F27" i="10"/>
  <c r="E27" i="10"/>
  <c r="D27" i="10"/>
  <c r="C27" i="10"/>
  <c r="B27" i="10"/>
  <c r="H26" i="10"/>
  <c r="G26" i="10"/>
  <c r="F26" i="10"/>
  <c r="E26" i="10"/>
  <c r="D26" i="10"/>
  <c r="C26" i="10"/>
  <c r="B26" i="10"/>
  <c r="H25" i="10"/>
  <c r="G25" i="10"/>
  <c r="F25" i="10"/>
  <c r="E25" i="10"/>
  <c r="D25" i="10"/>
  <c r="C25" i="10"/>
  <c r="B25" i="10"/>
  <c r="H24" i="10"/>
  <c r="G24" i="10"/>
  <c r="F24" i="10"/>
  <c r="E24" i="10"/>
  <c r="D24" i="10"/>
  <c r="C24" i="10"/>
  <c r="B24" i="10"/>
  <c r="H23" i="10"/>
  <c r="G23" i="10"/>
  <c r="F23" i="10"/>
  <c r="E23" i="10"/>
  <c r="D23" i="10"/>
  <c r="C23" i="10"/>
  <c r="B23" i="10"/>
  <c r="H22" i="10"/>
  <c r="G22" i="10"/>
  <c r="F22" i="10"/>
  <c r="E22" i="10"/>
  <c r="D22" i="10"/>
  <c r="C22" i="10"/>
  <c r="B22" i="10"/>
  <c r="H21" i="10"/>
  <c r="G21" i="10"/>
  <c r="F21" i="10"/>
  <c r="E21" i="10"/>
  <c r="D21" i="10"/>
  <c r="C21" i="10"/>
  <c r="B21" i="10"/>
  <c r="H20" i="10"/>
  <c r="G20" i="10"/>
  <c r="F20" i="10"/>
  <c r="E20" i="10"/>
  <c r="D20" i="10"/>
  <c r="C20" i="10"/>
  <c r="B20" i="10"/>
  <c r="H19" i="10"/>
  <c r="G19" i="10"/>
  <c r="F19" i="10"/>
  <c r="E19" i="10"/>
  <c r="D19" i="10"/>
  <c r="C19" i="10"/>
  <c r="B19" i="10"/>
  <c r="H18" i="10"/>
  <c r="G18" i="10"/>
  <c r="F18" i="10"/>
  <c r="E18" i="10"/>
  <c r="D18" i="10"/>
  <c r="C18" i="10"/>
  <c r="B18" i="10"/>
  <c r="H17" i="10"/>
  <c r="G17" i="10"/>
  <c r="F17" i="10"/>
  <c r="E17" i="10"/>
  <c r="D17" i="10"/>
  <c r="C17" i="10"/>
  <c r="B17" i="10"/>
  <c r="H16" i="10"/>
  <c r="G16" i="10"/>
  <c r="F16" i="10"/>
  <c r="E16" i="10"/>
  <c r="D16" i="10"/>
  <c r="C16" i="10"/>
  <c r="B16" i="10"/>
  <c r="H15" i="10"/>
  <c r="G15" i="10"/>
  <c r="F15" i="10"/>
  <c r="E15" i="10"/>
  <c r="D15" i="10"/>
  <c r="C15" i="10"/>
  <c r="B15" i="10"/>
  <c r="H14" i="10"/>
  <c r="G14" i="10"/>
  <c r="F14" i="10"/>
  <c r="E14" i="10"/>
  <c r="D14" i="10"/>
  <c r="C14" i="10"/>
  <c r="B14" i="10"/>
  <c r="H13" i="10"/>
  <c r="G13" i="10"/>
  <c r="F13" i="10"/>
  <c r="E13" i="10"/>
  <c r="D13" i="10"/>
  <c r="C13" i="10"/>
  <c r="B13" i="10"/>
  <c r="H12" i="10"/>
  <c r="G12" i="10"/>
  <c r="F12" i="10"/>
  <c r="E12" i="10"/>
  <c r="D12" i="10"/>
  <c r="C12" i="10"/>
  <c r="B12" i="10"/>
  <c r="H11" i="10"/>
  <c r="G11" i="10"/>
  <c r="F11" i="10"/>
  <c r="E11" i="10"/>
  <c r="D11" i="10"/>
  <c r="C11" i="10"/>
  <c r="B11" i="10"/>
  <c r="H10" i="10"/>
  <c r="G10" i="10"/>
  <c r="F10" i="10"/>
  <c r="E10" i="10"/>
  <c r="D10" i="10"/>
  <c r="C10" i="10"/>
  <c r="B10" i="10"/>
  <c r="H9" i="10"/>
  <c r="G9" i="10"/>
  <c r="F9" i="10"/>
  <c r="E9" i="10"/>
  <c r="D9" i="10"/>
  <c r="C9" i="10"/>
  <c r="B9" i="10"/>
  <c r="H8" i="10"/>
  <c r="G8" i="10"/>
  <c r="F8" i="10"/>
  <c r="E8" i="10"/>
  <c r="D8" i="10"/>
  <c r="C8" i="10"/>
  <c r="B8" i="10"/>
  <c r="H7" i="10"/>
  <c r="G7" i="10"/>
  <c r="F7" i="10"/>
  <c r="E7" i="10"/>
  <c r="D7" i="10"/>
  <c r="C7" i="10"/>
  <c r="B7" i="10"/>
  <c r="H6" i="10"/>
  <c r="G6" i="10"/>
  <c r="F6" i="10"/>
  <c r="E6" i="10"/>
  <c r="D6" i="10"/>
  <c r="C6" i="10"/>
  <c r="B6" i="10"/>
  <c r="H5" i="10"/>
  <c r="G5" i="10"/>
  <c r="F5" i="10"/>
  <c r="E5" i="10"/>
  <c r="D5" i="10"/>
  <c r="C5" i="10"/>
  <c r="B5" i="10"/>
  <c r="H4" i="10"/>
  <c r="G4" i="10"/>
  <c r="F4" i="10"/>
  <c r="E4" i="10"/>
  <c r="D4" i="10"/>
  <c r="C4" i="10"/>
  <c r="B4" i="10"/>
  <c r="H3" i="10"/>
  <c r="G3" i="10"/>
  <c r="F3" i="10"/>
  <c r="E3" i="10"/>
  <c r="D3" i="10"/>
  <c r="C3" i="10"/>
  <c r="B3" i="10"/>
  <c r="H80" i="9"/>
  <c r="G80" i="9"/>
  <c r="F80" i="9"/>
  <c r="E80" i="9"/>
  <c r="D80" i="9"/>
  <c r="C80" i="9"/>
  <c r="B80" i="9"/>
  <c r="H79" i="9"/>
  <c r="G79" i="9"/>
  <c r="F79" i="9"/>
  <c r="E79" i="9"/>
  <c r="D79" i="9"/>
  <c r="C79" i="9"/>
  <c r="B79" i="9"/>
  <c r="H78" i="9"/>
  <c r="G78" i="9"/>
  <c r="F78" i="9"/>
  <c r="E78" i="9"/>
  <c r="D78" i="9"/>
  <c r="C78" i="9"/>
  <c r="B78" i="9"/>
  <c r="H77" i="9"/>
  <c r="G77" i="9"/>
  <c r="F77" i="9"/>
  <c r="E77" i="9"/>
  <c r="D77" i="9"/>
  <c r="C77" i="9"/>
  <c r="B77" i="9"/>
  <c r="H76" i="9"/>
  <c r="G76" i="9"/>
  <c r="F76" i="9"/>
  <c r="E76" i="9"/>
  <c r="D76" i="9"/>
  <c r="C76" i="9"/>
  <c r="B76" i="9"/>
  <c r="H75" i="9"/>
  <c r="G75" i="9"/>
  <c r="F75" i="9"/>
  <c r="E75" i="9"/>
  <c r="D75" i="9"/>
  <c r="C75" i="9"/>
  <c r="B75" i="9"/>
  <c r="H74" i="9"/>
  <c r="G74" i="9"/>
  <c r="F74" i="9"/>
  <c r="E74" i="9"/>
  <c r="D74" i="9"/>
  <c r="C74" i="9"/>
  <c r="B74" i="9"/>
  <c r="H73" i="9"/>
  <c r="G73" i="9"/>
  <c r="F73" i="9"/>
  <c r="E73" i="9"/>
  <c r="D73" i="9"/>
  <c r="C73" i="9"/>
  <c r="B73" i="9"/>
  <c r="H72" i="9"/>
  <c r="G72" i="9"/>
  <c r="F72" i="9"/>
  <c r="E72" i="9"/>
  <c r="D72" i="9"/>
  <c r="C72" i="9"/>
  <c r="B72" i="9"/>
  <c r="H71" i="9"/>
  <c r="G71" i="9"/>
  <c r="F71" i="9"/>
  <c r="E71" i="9"/>
  <c r="D71" i="9"/>
  <c r="C71" i="9"/>
  <c r="B71" i="9"/>
  <c r="H70" i="9"/>
  <c r="G70" i="9"/>
  <c r="F70" i="9"/>
  <c r="E70" i="9"/>
  <c r="D70" i="9"/>
  <c r="C70" i="9"/>
  <c r="B70" i="9"/>
  <c r="H69" i="9"/>
  <c r="G69" i="9"/>
  <c r="F69" i="9"/>
  <c r="E69" i="9"/>
  <c r="D69" i="9"/>
  <c r="C69" i="9"/>
  <c r="B69" i="9"/>
  <c r="H68" i="9"/>
  <c r="G68" i="9"/>
  <c r="F68" i="9"/>
  <c r="E68" i="9"/>
  <c r="D68" i="9"/>
  <c r="C68" i="9"/>
  <c r="B68" i="9"/>
  <c r="H67" i="9"/>
  <c r="G67" i="9"/>
  <c r="F67" i="9"/>
  <c r="E67" i="9"/>
  <c r="D67" i="9"/>
  <c r="C67" i="9"/>
  <c r="B67" i="9"/>
  <c r="H66" i="9"/>
  <c r="G66" i="9"/>
  <c r="F66" i="9"/>
  <c r="E66" i="9"/>
  <c r="D66" i="9"/>
  <c r="C66" i="9"/>
  <c r="B66" i="9"/>
  <c r="H65" i="9"/>
  <c r="G65" i="9"/>
  <c r="F65" i="9"/>
  <c r="E65" i="9"/>
  <c r="D65" i="9"/>
  <c r="C65" i="9"/>
  <c r="B65" i="9"/>
  <c r="H64" i="9"/>
  <c r="G64" i="9"/>
  <c r="F64" i="9"/>
  <c r="E64" i="9"/>
  <c r="D64" i="9"/>
  <c r="C64" i="9"/>
  <c r="B64" i="9"/>
  <c r="H63" i="9"/>
  <c r="G63" i="9"/>
  <c r="F63" i="9"/>
  <c r="E63" i="9"/>
  <c r="D63" i="9"/>
  <c r="C63" i="9"/>
  <c r="B63" i="9"/>
  <c r="H62" i="9"/>
  <c r="G62" i="9"/>
  <c r="F62" i="9"/>
  <c r="E62" i="9"/>
  <c r="D62" i="9"/>
  <c r="C62" i="9"/>
  <c r="B62" i="9"/>
  <c r="H61" i="9"/>
  <c r="G61" i="9"/>
  <c r="F61" i="9"/>
  <c r="E61" i="9"/>
  <c r="D61" i="9"/>
  <c r="C61" i="9"/>
  <c r="B61" i="9"/>
  <c r="H60" i="9"/>
  <c r="G60" i="9"/>
  <c r="F60" i="9"/>
  <c r="E60" i="9"/>
  <c r="D60" i="9"/>
  <c r="C60" i="9"/>
  <c r="B60" i="9"/>
  <c r="H59" i="9"/>
  <c r="G59" i="9"/>
  <c r="F59" i="9"/>
  <c r="E59" i="9"/>
  <c r="D59" i="9"/>
  <c r="C59" i="9"/>
  <c r="B59" i="9"/>
  <c r="H58" i="9"/>
  <c r="G58" i="9"/>
  <c r="F58" i="9"/>
  <c r="E58" i="9"/>
  <c r="D58" i="9"/>
  <c r="C58" i="9"/>
  <c r="B58" i="9"/>
  <c r="H57" i="9"/>
  <c r="G57" i="9"/>
  <c r="F57" i="9"/>
  <c r="E57" i="9"/>
  <c r="D57" i="9"/>
  <c r="C57" i="9"/>
  <c r="B57" i="9"/>
  <c r="H56" i="9"/>
  <c r="G56" i="9"/>
  <c r="F56" i="9"/>
  <c r="E56" i="9"/>
  <c r="D56" i="9"/>
  <c r="C56" i="9"/>
  <c r="B56" i="9"/>
  <c r="H55" i="9"/>
  <c r="G55" i="9"/>
  <c r="F55" i="9"/>
  <c r="E55" i="9"/>
  <c r="D55" i="9"/>
  <c r="C55" i="9"/>
  <c r="B55" i="9"/>
  <c r="H54" i="9"/>
  <c r="G54" i="9"/>
  <c r="F54" i="9"/>
  <c r="E54" i="9"/>
  <c r="D54" i="9"/>
  <c r="C54" i="9"/>
  <c r="B54" i="9"/>
  <c r="H53" i="9"/>
  <c r="G53" i="9"/>
  <c r="F53" i="9"/>
  <c r="E53" i="9"/>
  <c r="D53" i="9"/>
  <c r="C53" i="9"/>
  <c r="B53" i="9"/>
  <c r="H52" i="9"/>
  <c r="G52" i="9"/>
  <c r="F52" i="9"/>
  <c r="E52" i="9"/>
  <c r="D52" i="9"/>
  <c r="C52" i="9"/>
  <c r="B52" i="9"/>
  <c r="H51" i="9"/>
  <c r="G51" i="9"/>
  <c r="F51" i="9"/>
  <c r="E51" i="9"/>
  <c r="D51" i="9"/>
  <c r="C51" i="9"/>
  <c r="B51" i="9"/>
  <c r="H50" i="9"/>
  <c r="G50" i="9"/>
  <c r="F50" i="9"/>
  <c r="E50" i="9"/>
  <c r="D50" i="9"/>
  <c r="C50" i="9"/>
  <c r="B50" i="9"/>
  <c r="H49" i="9"/>
  <c r="G49" i="9"/>
  <c r="F49" i="9"/>
  <c r="E49" i="9"/>
  <c r="D49" i="9"/>
  <c r="C49" i="9"/>
  <c r="B49" i="9"/>
  <c r="H48" i="9"/>
  <c r="G48" i="9"/>
  <c r="F48" i="9"/>
  <c r="E48" i="9"/>
  <c r="D48" i="9"/>
  <c r="C48" i="9"/>
  <c r="B48" i="9"/>
  <c r="H47" i="9"/>
  <c r="G47" i="9"/>
  <c r="F47" i="9"/>
  <c r="E47" i="9"/>
  <c r="D47" i="9"/>
  <c r="C47" i="9"/>
  <c r="B47" i="9"/>
  <c r="H46" i="9"/>
  <c r="G46" i="9"/>
  <c r="F46" i="9"/>
  <c r="E46" i="9"/>
  <c r="D46" i="9"/>
  <c r="C46" i="9"/>
  <c r="B46" i="9"/>
  <c r="H45" i="9"/>
  <c r="G45" i="9"/>
  <c r="F45" i="9"/>
  <c r="E45" i="9"/>
  <c r="D45" i="9"/>
  <c r="C45" i="9"/>
  <c r="B45" i="9"/>
  <c r="H44" i="9"/>
  <c r="G44" i="9"/>
  <c r="F44" i="9"/>
  <c r="E44" i="9"/>
  <c r="D44" i="9"/>
  <c r="C44" i="9"/>
  <c r="B44" i="9"/>
  <c r="H43" i="9"/>
  <c r="G43" i="9"/>
  <c r="F43" i="9"/>
  <c r="E43" i="9"/>
  <c r="D43" i="9"/>
  <c r="C43" i="9"/>
  <c r="B43" i="9"/>
  <c r="H42" i="9"/>
  <c r="G42" i="9"/>
  <c r="F42" i="9"/>
  <c r="E42" i="9"/>
  <c r="D42" i="9"/>
  <c r="C42" i="9"/>
  <c r="B42" i="9"/>
  <c r="H41" i="9"/>
  <c r="G41" i="9"/>
  <c r="F41" i="9"/>
  <c r="E41" i="9"/>
  <c r="D41" i="9"/>
  <c r="C41" i="9"/>
  <c r="B41" i="9"/>
  <c r="H40" i="9"/>
  <c r="G40" i="9"/>
  <c r="F40" i="9"/>
  <c r="E40" i="9"/>
  <c r="D40" i="9"/>
  <c r="C40" i="9"/>
  <c r="B40" i="9"/>
  <c r="H39" i="9"/>
  <c r="G39" i="9"/>
  <c r="F39" i="9"/>
  <c r="E39" i="9"/>
  <c r="D39" i="9"/>
  <c r="C39" i="9"/>
  <c r="B39" i="9"/>
  <c r="H38" i="9"/>
  <c r="G38" i="9"/>
  <c r="F38" i="9"/>
  <c r="E38" i="9"/>
  <c r="D38" i="9"/>
  <c r="C38" i="9"/>
  <c r="B38" i="9"/>
  <c r="H37" i="9"/>
  <c r="G37" i="9"/>
  <c r="F37" i="9"/>
  <c r="E37" i="9"/>
  <c r="D37" i="9"/>
  <c r="C37" i="9"/>
  <c r="B37" i="9"/>
  <c r="H36" i="9"/>
  <c r="G36" i="9"/>
  <c r="F36" i="9"/>
  <c r="E36" i="9"/>
  <c r="D36" i="9"/>
  <c r="C36" i="9"/>
  <c r="B36" i="9"/>
  <c r="H35" i="9"/>
  <c r="G35" i="9"/>
  <c r="F35" i="9"/>
  <c r="E35" i="9"/>
  <c r="D35" i="9"/>
  <c r="C35" i="9"/>
  <c r="B35" i="9"/>
  <c r="H34" i="9"/>
  <c r="G34" i="9"/>
  <c r="F34" i="9"/>
  <c r="E34" i="9"/>
  <c r="D34" i="9"/>
  <c r="C34" i="9"/>
  <c r="B34" i="9"/>
  <c r="H33" i="9"/>
  <c r="G33" i="9"/>
  <c r="F33" i="9"/>
  <c r="E33" i="9"/>
  <c r="D33" i="9"/>
  <c r="C33" i="9"/>
  <c r="B33" i="9"/>
  <c r="H32" i="9"/>
  <c r="G32" i="9"/>
  <c r="F32" i="9"/>
  <c r="E32" i="9"/>
  <c r="D32" i="9"/>
  <c r="C32" i="9"/>
  <c r="B32" i="9"/>
  <c r="H31" i="9"/>
  <c r="G31" i="9"/>
  <c r="F31" i="9"/>
  <c r="E31" i="9"/>
  <c r="D31" i="9"/>
  <c r="C31" i="9"/>
  <c r="B31" i="9"/>
  <c r="H30" i="9"/>
  <c r="G30" i="9"/>
  <c r="F30" i="9"/>
  <c r="E30" i="9"/>
  <c r="D30" i="9"/>
  <c r="C30" i="9"/>
  <c r="B30" i="9"/>
  <c r="H29" i="9"/>
  <c r="G29" i="9"/>
  <c r="F29" i="9"/>
  <c r="E29" i="9"/>
  <c r="D29" i="9"/>
  <c r="C29" i="9"/>
  <c r="B29" i="9"/>
  <c r="H28" i="9"/>
  <c r="G28" i="9"/>
  <c r="F28" i="9"/>
  <c r="E28" i="9"/>
  <c r="D28" i="9"/>
  <c r="C28" i="9"/>
  <c r="B28" i="9"/>
  <c r="H27" i="9"/>
  <c r="G27" i="9"/>
  <c r="F27" i="9"/>
  <c r="E27" i="9"/>
  <c r="D27" i="9"/>
  <c r="C27" i="9"/>
  <c r="B27" i="9"/>
  <c r="H26" i="9"/>
  <c r="G26" i="9"/>
  <c r="F26" i="9"/>
  <c r="E26" i="9"/>
  <c r="D26" i="9"/>
  <c r="C26" i="9"/>
  <c r="B26" i="9"/>
  <c r="H25" i="9"/>
  <c r="G25" i="9"/>
  <c r="F25" i="9"/>
  <c r="E25" i="9"/>
  <c r="D25" i="9"/>
  <c r="C25" i="9"/>
  <c r="B25" i="9"/>
  <c r="H24" i="9"/>
  <c r="G24" i="9"/>
  <c r="F24" i="9"/>
  <c r="E24" i="9"/>
  <c r="D24" i="9"/>
  <c r="C24" i="9"/>
  <c r="B24" i="9"/>
  <c r="H23" i="9"/>
  <c r="G23" i="9"/>
  <c r="F23" i="9"/>
  <c r="E23" i="9"/>
  <c r="D23" i="9"/>
  <c r="C23" i="9"/>
  <c r="B23" i="9"/>
  <c r="H22" i="9"/>
  <c r="G22" i="9"/>
  <c r="F22" i="9"/>
  <c r="E22" i="9"/>
  <c r="D22" i="9"/>
  <c r="C22" i="9"/>
  <c r="B22" i="9"/>
  <c r="H21" i="9"/>
  <c r="G21" i="9"/>
  <c r="F21" i="9"/>
  <c r="E21" i="9"/>
  <c r="D21" i="9"/>
  <c r="C21" i="9"/>
  <c r="B21" i="9"/>
  <c r="H20" i="9"/>
  <c r="G20" i="9"/>
  <c r="F20" i="9"/>
  <c r="E20" i="9"/>
  <c r="D20" i="9"/>
  <c r="C20" i="9"/>
  <c r="B20" i="9"/>
  <c r="H19" i="9"/>
  <c r="G19" i="9"/>
  <c r="F19" i="9"/>
  <c r="E19" i="9"/>
  <c r="D19" i="9"/>
  <c r="C19" i="9"/>
  <c r="B19" i="9"/>
  <c r="H18" i="9"/>
  <c r="G18" i="9"/>
  <c r="F18" i="9"/>
  <c r="E18" i="9"/>
  <c r="D18" i="9"/>
  <c r="C18" i="9"/>
  <c r="B18" i="9"/>
  <c r="H17" i="9"/>
  <c r="G17" i="9"/>
  <c r="F17" i="9"/>
  <c r="E17" i="9"/>
  <c r="D17" i="9"/>
  <c r="C17" i="9"/>
  <c r="B17" i="9"/>
  <c r="H16" i="9"/>
  <c r="G16" i="9"/>
  <c r="F16" i="9"/>
  <c r="E16" i="9"/>
  <c r="D16" i="9"/>
  <c r="C16" i="9"/>
  <c r="B16" i="9"/>
  <c r="H15" i="9"/>
  <c r="G15" i="9"/>
  <c r="F15" i="9"/>
  <c r="E15" i="9"/>
  <c r="D15" i="9"/>
  <c r="C15" i="9"/>
  <c r="B15" i="9"/>
  <c r="H14" i="9"/>
  <c r="G14" i="9"/>
  <c r="F14" i="9"/>
  <c r="E14" i="9"/>
  <c r="D14" i="9"/>
  <c r="C14" i="9"/>
  <c r="B14" i="9"/>
  <c r="H13" i="9"/>
  <c r="G13" i="9"/>
  <c r="F13" i="9"/>
  <c r="E13" i="9"/>
  <c r="D13" i="9"/>
  <c r="C13" i="9"/>
  <c r="B13" i="9"/>
  <c r="H12" i="9"/>
  <c r="G12" i="9"/>
  <c r="F12" i="9"/>
  <c r="E12" i="9"/>
  <c r="D12" i="9"/>
  <c r="C12" i="9"/>
  <c r="B12" i="9"/>
  <c r="H11" i="9"/>
  <c r="G11" i="9"/>
  <c r="F11" i="9"/>
  <c r="E11" i="9"/>
  <c r="D11" i="9"/>
  <c r="C11" i="9"/>
  <c r="B11" i="9"/>
  <c r="H10" i="9"/>
  <c r="G10" i="9"/>
  <c r="F10" i="9"/>
  <c r="E10" i="9"/>
  <c r="D10" i="9"/>
  <c r="C10" i="9"/>
  <c r="B10" i="9"/>
  <c r="H9" i="9"/>
  <c r="G9" i="9"/>
  <c r="F9" i="9"/>
  <c r="E9" i="9"/>
  <c r="D9" i="9"/>
  <c r="C9" i="9"/>
  <c r="B9" i="9"/>
  <c r="H8" i="9"/>
  <c r="G8" i="9"/>
  <c r="F8" i="9"/>
  <c r="E8" i="9"/>
  <c r="D8" i="9"/>
  <c r="C8" i="9"/>
  <c r="B8" i="9"/>
  <c r="H7" i="9"/>
  <c r="G7" i="9"/>
  <c r="F7" i="9"/>
  <c r="E7" i="9"/>
  <c r="D7" i="9"/>
  <c r="C7" i="9"/>
  <c r="B7" i="9"/>
  <c r="H6" i="9"/>
  <c r="G6" i="9"/>
  <c r="F6" i="9"/>
  <c r="E6" i="9"/>
  <c r="D6" i="9"/>
  <c r="C6" i="9"/>
  <c r="B6" i="9"/>
  <c r="H5" i="9"/>
  <c r="G5" i="9"/>
  <c r="F5" i="9"/>
  <c r="E5" i="9"/>
  <c r="D5" i="9"/>
  <c r="C5" i="9"/>
  <c r="B5" i="9"/>
  <c r="H4" i="9"/>
  <c r="G4" i="9"/>
  <c r="F4" i="9"/>
  <c r="E4" i="9"/>
  <c r="D4" i="9"/>
  <c r="C4" i="9"/>
  <c r="B4" i="9"/>
  <c r="H3" i="9"/>
  <c r="G3" i="9"/>
  <c r="F3" i="9"/>
  <c r="E3" i="9"/>
  <c r="D3" i="9"/>
  <c r="C3" i="9"/>
  <c r="B3" i="9"/>
  <c r="K20" i="39"/>
  <c r="M20" i="39" s="1"/>
  <c r="J20" i="39"/>
  <c r="K19" i="39"/>
  <c r="M19" i="39" s="1"/>
  <c r="J19" i="39"/>
  <c r="K18" i="39"/>
  <c r="M18" i="39" s="1"/>
  <c r="J18" i="39"/>
  <c r="K17" i="39"/>
  <c r="M17" i="39" s="1"/>
  <c r="J17" i="39"/>
  <c r="K16" i="39"/>
  <c r="M16" i="39" s="1"/>
  <c r="J16" i="39"/>
  <c r="K15" i="39"/>
  <c r="M15" i="39" s="1"/>
  <c r="J15" i="39"/>
  <c r="K14" i="39"/>
  <c r="M14" i="39" s="1"/>
  <c r="J14" i="39"/>
  <c r="E43" i="39"/>
  <c r="E42" i="39"/>
  <c r="E41" i="39"/>
  <c r="L14" i="39" l="1"/>
  <c r="L15" i="39"/>
  <c r="L16" i="39"/>
  <c r="L17" i="39"/>
  <c r="L18" i="39"/>
  <c r="L19" i="39"/>
  <c r="L20" i="39"/>
  <c r="K13" i="39" l="1"/>
  <c r="J13" i="39"/>
  <c r="L13" i="39" l="1"/>
  <c r="M13" i="39"/>
  <c r="L11" i="38"/>
  <c r="J11" i="38"/>
  <c r="H11" i="38"/>
  <c r="F11" i="38"/>
  <c r="D11" i="38"/>
  <c r="B11" i="38"/>
  <c r="F21" i="38" l="1"/>
  <c r="H21" i="38" s="1"/>
  <c r="J21" i="38" s="1"/>
  <c r="L21" i="38" s="1"/>
  <c r="F16" i="38" l="1"/>
  <c r="H16" i="38" s="1"/>
  <c r="J16" i="38" l="1"/>
  <c r="L16" i="38" s="1"/>
  <c r="H17" i="38"/>
  <c r="J17" i="38" s="1"/>
  <c r="L17" i="3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4E74D3D9-F61C-4C07-B53F-7E43205161D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49CC8C4A-B085-4EAE-8452-C6435207849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9B8127D4-D92B-45DC-A020-05B51697C4D7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<sst xmlns="http://schemas.openxmlformats.org/spreadsheetml/2006/main" count="422" uniqueCount="158">
  <si>
    <t>http://www.bls.gov/webapps/legacy/cpsatab1.htm</t>
  </si>
  <si>
    <t>http://download.bls.gov/pub/time.series/la/</t>
  </si>
  <si>
    <t>Utah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</si>
  <si>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</si>
  <si>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</si>
  <si>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</si>
  <si>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</si>
  <si>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</si>
  <si>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</si>
  <si>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</si>
  <si>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</si>
  <si>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</si>
  <si>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</si>
  <si>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</si>
  <si>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</si>
  <si>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</si>
  <si>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</si>
  <si>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</si>
  <si>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</si>
  <si>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</si>
  <si>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</si>
  <si>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</si>
  <si>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</si>
  <si>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</si>
  <si>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</si>
  <si>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</si>
  <si>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</si>
  <si>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</si>
  <si>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</si>
  <si>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</si>
  <si>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</si>
  <si>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</si>
  <si>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</si>
  <si>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</si>
  <si>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</si>
  <si>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Garfield County, UT</t>
  </si>
  <si>
    <t>Grand County, UT</t>
  </si>
  <si>
    <t>San Juan County, UT</t>
  </si>
  <si>
    <t>Wayne County, UT</t>
  </si>
  <si>
    <t>American Fork city, UT</t>
  </si>
  <si>
    <t>Beaver County, UT</t>
  </si>
  <si>
    <t>Bountiful city, UT</t>
  </si>
  <si>
    <t>Box Elder County, UT</t>
  </si>
  <si>
    <t>Cache County, UT</t>
  </si>
  <si>
    <t>Carbon County, UT</t>
  </si>
  <si>
    <t>Cedar City city, UT</t>
  </si>
  <si>
    <t>Cedar City, UT Micropolitan Statistical Area</t>
  </si>
  <si>
    <t>Clearfield city, UT</t>
  </si>
  <si>
    <t>Cottonwood Heights city, UT</t>
  </si>
  <si>
    <t>Daggett County, UT</t>
  </si>
  <si>
    <t>Davis County, UT</t>
  </si>
  <si>
    <t>Draper city, Salt Lake County part, UT</t>
  </si>
  <si>
    <t>Draper city, UT</t>
  </si>
  <si>
    <t>Draper city, Utah County part, UT</t>
  </si>
  <si>
    <t>Duchesne County, UT</t>
  </si>
  <si>
    <t>Eagle Mountain city, UT</t>
  </si>
  <si>
    <t>Emery County, UT</t>
  </si>
  <si>
    <t>Heber, UT Micropolitan Statistical Area</t>
  </si>
  <si>
    <t>Herriman city, UT</t>
  </si>
  <si>
    <t>Holladay city, UT</t>
  </si>
  <si>
    <t>Iron County, UT</t>
  </si>
  <si>
    <t>Juab County, UT</t>
  </si>
  <si>
    <t>Kane County, UT</t>
  </si>
  <si>
    <t>Kaysville city, UT</t>
  </si>
  <si>
    <t>Layton city, UT</t>
  </si>
  <si>
    <t>Lehi city, UT</t>
  </si>
  <si>
    <t>Logan city, UT</t>
  </si>
  <si>
    <t>Logan, UT-ID Metropolitan Statistical Area</t>
  </si>
  <si>
    <t>Logan, UT-ID Metropolitan Statistical Area, UT part</t>
  </si>
  <si>
    <t>Midvale city, UT</t>
  </si>
  <si>
    <t>Millard County, UT</t>
  </si>
  <si>
    <t>Morgan County, UT</t>
  </si>
  <si>
    <t>Murray city, UT</t>
  </si>
  <si>
    <t>Ogden city, UT</t>
  </si>
  <si>
    <t>Ogden-Clearfield, UT Metropolitan Statistical Area</t>
  </si>
  <si>
    <t>Orem city, UT</t>
  </si>
  <si>
    <t>Piute County, UT</t>
  </si>
  <si>
    <t>Pleasant Grove city, UT</t>
  </si>
  <si>
    <t>Price, UT Micropolitan Statistical Area</t>
  </si>
  <si>
    <t>Provo city, UT</t>
  </si>
  <si>
    <t>Provo-Orem, UT Metropolitan Statistical Area</t>
  </si>
  <si>
    <t>Rich County, UT</t>
  </si>
  <si>
    <t>Riverton city, UT</t>
  </si>
  <si>
    <t>Roy city, UT</t>
  </si>
  <si>
    <t>Salt Lake City city, UT</t>
  </si>
  <si>
    <t>Salt Lake City-Provo-Orem, UT Combined Statistical Area</t>
  </si>
  <si>
    <t>Salt Lake City, UT Metropolitan Statistical Area</t>
  </si>
  <si>
    <t>Salt Lake County, UT</t>
  </si>
  <si>
    <t>Sandy city, UT</t>
  </si>
  <si>
    <t>Sanpete County, UT</t>
  </si>
  <si>
    <t>Sevier County, UT</t>
  </si>
  <si>
    <t>South Jordan city, UT</t>
  </si>
  <si>
    <t>Spanish Fork city, UT</t>
  </si>
  <si>
    <t>Springville city, UT</t>
  </si>
  <si>
    <t>St. George city, UT</t>
  </si>
  <si>
    <t>St. George, UT Metropolitan Statistical Area</t>
  </si>
  <si>
    <t>Summit County, UT</t>
  </si>
  <si>
    <t>Summit Park, UT Micropolitan Statistical Area</t>
  </si>
  <si>
    <t>Syracuse city, UT</t>
  </si>
  <si>
    <t>Taylorsville city, UT</t>
  </si>
  <si>
    <t>Tooele city, UT</t>
  </si>
  <si>
    <t>Tooele County, UT</t>
  </si>
  <si>
    <t>Uintah County, UT</t>
  </si>
  <si>
    <t>Utah County, UT</t>
  </si>
  <si>
    <t>Vernal, UT Micropolitan Statistical Area</t>
  </si>
  <si>
    <t>Wasatch County, UT</t>
  </si>
  <si>
    <t>Washington County, UT</t>
  </si>
  <si>
    <t>Weber County, UT</t>
  </si>
  <si>
    <t>West Jordan city, UT</t>
  </si>
  <si>
    <t>West Valley City city, UT</t>
  </si>
  <si>
    <t>Monthly Labor Force Numbers</t>
  </si>
  <si>
    <t>Monthly Unemployed Numbers</t>
  </si>
  <si>
    <t>24-Month Labor Force Totals</t>
  </si>
  <si>
    <t>Area</t>
  </si>
  <si>
    <t>AREAS IN UTAH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</si>
  <si>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</si>
  <si>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</si>
  <si>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</si>
  <si>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</si>
  <si>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</si>
  <si>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</si>
  <si>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</si>
  <si>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</si>
  <si>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</si>
  <si>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</si>
  <si>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</si>
  <si>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</si>
  <si>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</si>
  <si>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</si>
  <si>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</si>
  <si>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</si>
  <si>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</si>
  <si>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</si>
  <si>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</si>
  <si>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</si>
  <si>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</si>
  <si>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</si>
  <si>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</si>
  <si>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</si>
  <si>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national average</t>
  </si>
  <si>
    <t>Civilian labor force, Unemployed</t>
  </si>
  <si>
    <t>National 24-Month Unemployment Average</t>
  </si>
  <si>
    <t>Unemployment rate</t>
  </si>
  <si>
    <t>Unemployment Rate
(Rounded)</t>
  </si>
  <si>
    <t>20% Above the National Average (Rounded)</t>
  </si>
  <si>
    <t>Saratoga Springs city, UT</t>
  </si>
  <si>
    <t>24-Month Unemployed Totals</t>
  </si>
  <si>
    <t>BLS series Id report</t>
  </si>
  <si>
    <t>https://data.bls.gov/cgi-bin/srgate</t>
  </si>
  <si>
    <t>LNU01000000</t>
  </si>
  <si>
    <t>LNU03000000</t>
  </si>
  <si>
    <t>LNU04000000</t>
  </si>
  <si>
    <t>2016 to 2018</t>
  </si>
  <si>
    <t>Washington city, UT</t>
  </si>
  <si>
    <t>Source:  Local Area Unemployment Statistics, Bureau of Labor Statistics, Dept. of Labor</t>
  </si>
  <si>
    <t>Underlying data are available at www.bls.gov/lau/, and are attached.</t>
  </si>
  <si>
    <t>Individual County</t>
  </si>
  <si>
    <t>JUL 2016 - JUN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</si>
</sst>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%"/>
    <numFmt numFmtId="167" formatCode="0.0"/>
    <numFmt numFmtId="168" formatCode="#0.0"/>
    <numFmt numFmtId="170" formatCode="0.00000"/>
    <numFmt numFmtId="171" formatCode="0.0000"/>
    <numFmt numFmtId="17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u/>
      <sz val="1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9" fillId="0" borderId="0"/>
    <xf numFmtId="0" fontId="9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9" fillId="0" borderId="0"/>
  </cellStyleXfs>
  <cellXfs count="91">
    <xf numFmtId="0" fontId="0" fillId="0" borderId="0" xfId="0"/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5" fillId="0" borderId="0" xfId="0" applyFont="1" applyFill="1" applyAlignment="1">
      <alignment horizontal="left"/>
    </xf>
    <xf numFmtId="0" fontId="4" fillId="0" borderId="0" xfId="0" applyFont="1"/>
    <xf numFmtId="0" fontId="4" fillId="0" borderId="1" xfId="0" applyFont="1" applyFill="1" applyBorder="1" applyAlignment="1">
      <alignment horizontal="center" wrapText="1"/>
    </xf>
    <xf numFmtId="17" fontId="5" fillId="0" borderId="0" xfId="0" applyNumberFormat="1" applyFont="1" applyAlignment="1">
      <alignment horizontal="left"/>
    </xf>
    <xf numFmtId="167" fontId="5" fillId="0" borderId="0" xfId="0" applyNumberFormat="1" applyFont="1"/>
    <xf numFmtId="0" fontId="8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10" fontId="0" fillId="0" borderId="0" xfId="0" applyNumberFormat="1"/>
    <xf numFmtId="0" fontId="4" fillId="0" borderId="0" xfId="0" applyNumberFormat="1" applyFont="1" applyAlignment="1" applyProtection="1">
      <alignment horizontal="left"/>
      <protection locked="0"/>
    </xf>
    <xf numFmtId="17" fontId="0" fillId="0" borderId="0" xfId="0" applyNumberFormat="1"/>
    <xf numFmtId="0" fontId="12" fillId="0" borderId="0" xfId="0" applyFont="1"/>
    <xf numFmtId="165" fontId="0" fillId="0" borderId="0" xfId="1" applyNumberFormat="1" applyFont="1"/>
    <xf numFmtId="0" fontId="12" fillId="0" borderId="0" xfId="0" applyFont="1" applyAlignment="1">
      <alignment horizontal="left"/>
    </xf>
    <xf numFmtId="0" fontId="0" fillId="0" borderId="0" xfId="0" applyFill="1"/>
    <xf numFmtId="0" fontId="10" fillId="0" borderId="0" xfId="6" applyFont="1"/>
    <xf numFmtId="165" fontId="6" fillId="0" borderId="0" xfId="7" applyNumberFormat="1" applyFont="1"/>
    <xf numFmtId="0" fontId="6" fillId="0" borderId="0" xfId="6" applyFont="1"/>
    <xf numFmtId="2" fontId="6" fillId="0" borderId="0" xfId="6" applyNumberFormat="1" applyFont="1"/>
    <xf numFmtId="167" fontId="6" fillId="0" borderId="0" xfId="6" applyNumberFormat="1" applyFont="1"/>
    <xf numFmtId="0" fontId="10" fillId="0" borderId="0" xfId="6" applyFont="1" applyFill="1"/>
    <xf numFmtId="0" fontId="15" fillId="2" borderId="2" xfId="6" applyFont="1" applyFill="1" applyBorder="1" applyAlignment="1">
      <alignment horizontal="center"/>
    </xf>
    <xf numFmtId="165" fontId="6" fillId="0" borderId="0" xfId="7" applyNumberFormat="1" applyFont="1" applyAlignment="1">
      <alignment horizontal="center"/>
    </xf>
    <xf numFmtId="170" fontId="6" fillId="0" borderId="0" xfId="6" applyNumberFormat="1" applyFont="1" applyAlignment="1">
      <alignment horizontal="center"/>
    </xf>
    <xf numFmtId="171" fontId="6" fillId="0" borderId="0" xfId="6" applyNumberFormat="1" applyFont="1" applyAlignment="1">
      <alignment horizontal="center"/>
    </xf>
    <xf numFmtId="170" fontId="6" fillId="0" borderId="0" xfId="6" applyNumberFormat="1" applyFont="1" applyAlignment="1">
      <alignment horizontal="right"/>
    </xf>
    <xf numFmtId="0" fontId="6" fillId="0" borderId="0" xfId="6" applyFont="1" applyAlignment="1">
      <alignment horizontal="right"/>
    </xf>
    <xf numFmtId="171" fontId="6" fillId="0" borderId="0" xfId="6" applyNumberFormat="1" applyFont="1" applyAlignment="1">
      <alignment horizontal="right"/>
    </xf>
    <xf numFmtId="2" fontId="6" fillId="0" borderId="0" xfId="6" applyNumberFormat="1" applyFont="1" applyAlignment="1">
      <alignment horizontal="right"/>
    </xf>
    <xf numFmtId="167" fontId="6" fillId="0" borderId="0" xfId="6" applyNumberFormat="1" applyFont="1" applyAlignment="1">
      <alignment horizontal="right"/>
    </xf>
    <xf numFmtId="165" fontId="6" fillId="0" borderId="0" xfId="7" applyNumberFormat="1" applyFont="1" applyAlignment="1">
      <alignment horizontal="right"/>
    </xf>
    <xf numFmtId="165" fontId="10" fillId="0" borderId="0" xfId="7" applyNumberFormat="1" applyFont="1" applyAlignment="1">
      <alignment horizontal="right"/>
    </xf>
    <xf numFmtId="0" fontId="10" fillId="0" borderId="0" xfId="6" applyFont="1" applyAlignment="1">
      <alignment horizontal="right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3" applyFont="1"/>
    <xf numFmtId="0" fontId="4" fillId="0" borderId="1" xfId="0" applyFont="1" applyFill="1" applyBorder="1" applyAlignment="1">
      <alignment horizontal="center" vertical="center" wrapText="1"/>
    </xf>
    <xf numFmtId="174" fontId="5" fillId="0" borderId="0" xfId="0" applyNumberFormat="1" applyFont="1"/>
    <xf numFmtId="17" fontId="5" fillId="0" borderId="0" xfId="0" applyNumberFormat="1" applyFont="1" applyAlignment="1">
      <alignment horizontal="center"/>
    </xf>
    <xf numFmtId="165" fontId="5" fillId="0" borderId="0" xfId="1" applyNumberFormat="1" applyFont="1"/>
    <xf numFmtId="164" fontId="16" fillId="0" borderId="0" xfId="0" applyNumberFormat="1" applyFont="1" applyAlignment="1">
      <alignment horizontal="center"/>
    </xf>
    <xf numFmtId="17" fontId="5" fillId="0" borderId="0" xfId="0" applyNumberFormat="1" applyFont="1" applyFill="1" applyAlignment="1">
      <alignment horizontal="left"/>
    </xf>
    <xf numFmtId="0" fontId="8" fillId="0" borderId="0" xfId="0" applyFont="1" applyFill="1"/>
    <xf numFmtId="164" fontId="16" fillId="0" borderId="0" xfId="0" applyNumberFormat="1" applyFont="1" applyFill="1" applyAlignment="1">
      <alignment horizontal="center"/>
    </xf>
    <xf numFmtId="0" fontId="16" fillId="0" borderId="0" xfId="0" applyFont="1" applyFill="1"/>
    <xf numFmtId="17" fontId="1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165" fontId="6" fillId="0" borderId="0" xfId="7" applyNumberFormat="1" applyFont="1" applyFill="1" applyAlignment="1"/>
    <xf numFmtId="166" fontId="0" fillId="0" borderId="0" xfId="2" applyNumberFormat="1" applyFont="1"/>
    <xf numFmtId="0" fontId="11" fillId="0" borderId="0" xfId="3" applyFont="1" applyAlignment="1">
      <alignment horizontal="center"/>
    </xf>
    <xf numFmtId="0" fontId="15" fillId="2" borderId="3" xfId="6" applyFont="1" applyFill="1" applyBorder="1" applyAlignment="1">
      <alignment horizontal="center"/>
    </xf>
    <xf numFmtId="165" fontId="10" fillId="0" borderId="0" xfId="7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16" fillId="0" borderId="0" xfId="0" applyFont="1"/>
    <xf numFmtId="0" fontId="7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" fillId="0" borderId="0" xfId="0" applyFont="1" applyFill="1"/>
    <xf numFmtId="0" fontId="16" fillId="0" borderId="0" xfId="0" applyFont="1" applyAlignment="1"/>
    <xf numFmtId="0" fontId="1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68" fontId="19" fillId="0" borderId="0" xfId="0" applyNumberFormat="1" applyFont="1" applyFill="1" applyAlignment="1">
      <alignment horizontal="right"/>
    </xf>
    <xf numFmtId="165" fontId="16" fillId="0" borderId="0" xfId="1" applyNumberFormat="1" applyFont="1" applyAlignment="1"/>
    <xf numFmtId="165" fontId="16" fillId="0" borderId="0" xfId="1" applyNumberFormat="1" applyFont="1"/>
    <xf numFmtId="165" fontId="4" fillId="0" borderId="1" xfId="1" applyNumberFormat="1" applyFont="1" applyFill="1" applyBorder="1" applyAlignment="1">
      <alignment horizontal="center" wrapText="1"/>
    </xf>
    <xf numFmtId="165" fontId="19" fillId="0" borderId="0" xfId="1" applyNumberFormat="1" applyFont="1" applyFill="1" applyAlignment="1">
      <alignment horizontal="right"/>
    </xf>
    <xf numFmtId="165" fontId="8" fillId="0" borderId="0" xfId="1" applyNumberFormat="1" applyFont="1"/>
    <xf numFmtId="0" fontId="6" fillId="0" borderId="0" xfId="6" applyFont="1" applyAlignment="1">
      <alignment horizontal="center"/>
    </xf>
    <xf numFmtId="0" fontId="1" fillId="0" borderId="0" xfId="0" applyFont="1" applyFill="1" applyAlignment="1"/>
    <xf numFmtId="170" fontId="6" fillId="0" borderId="0" xfId="6" applyNumberFormat="1" applyFont="1" applyFill="1" applyAlignment="1">
      <alignment horizontal="right"/>
    </xf>
    <xf numFmtId="0" fontId="6" fillId="0" borderId="0" xfId="6" applyFont="1" applyFill="1" applyAlignment="1">
      <alignment horizontal="right"/>
    </xf>
    <xf numFmtId="171" fontId="6" fillId="0" borderId="0" xfId="6" applyNumberFormat="1" applyFont="1" applyFill="1" applyAlignment="1">
      <alignment horizontal="right"/>
    </xf>
    <xf numFmtId="2" fontId="6" fillId="0" borderId="0" xfId="6" applyNumberFormat="1" applyFont="1" applyFill="1" applyAlignment="1">
      <alignment horizontal="right"/>
    </xf>
    <xf numFmtId="167" fontId="6" fillId="0" borderId="0" xfId="6" applyNumberFormat="1" applyFont="1" applyFill="1" applyAlignment="1">
      <alignment horizontal="right"/>
    </xf>
    <xf numFmtId="165" fontId="10" fillId="0" borderId="0" xfId="7" applyNumberFormat="1" applyFont="1" applyAlignment="1">
      <alignment horizontal="center"/>
    </xf>
    <xf numFmtId="0" fontId="10" fillId="0" borderId="0" xfId="6" applyFont="1" applyAlignment="1">
      <alignment horizontal="center"/>
    </xf>
    <xf numFmtId="165" fontId="15" fillId="2" borderId="3" xfId="7" applyNumberFormat="1" applyFont="1" applyFill="1" applyBorder="1" applyAlignment="1">
      <alignment horizontal="center"/>
    </xf>
    <xf numFmtId="165" fontId="15" fillId="2" borderId="4" xfId="7" applyNumberFormat="1" applyFont="1" applyFill="1" applyBorder="1" applyAlignment="1">
      <alignment horizontal="center"/>
    </xf>
    <xf numFmtId="0" fontId="15" fillId="2" borderId="3" xfId="6" applyFont="1" applyFill="1" applyBorder="1" applyAlignment="1">
      <alignment horizontal="center"/>
    </xf>
    <xf numFmtId="0" fontId="15" fillId="2" borderId="5" xfId="6" applyFont="1" applyFill="1" applyBorder="1" applyAlignment="1">
      <alignment horizontal="center"/>
    </xf>
    <xf numFmtId="0" fontId="15" fillId="2" borderId="4" xfId="6" applyFont="1" applyFill="1" applyBorder="1" applyAlignment="1">
      <alignment horizontal="center"/>
    </xf>
    <xf numFmtId="0" fontId="13" fillId="0" borderId="0" xfId="6" applyFont="1"/>
    <xf numFmtId="0" fontId="11" fillId="0" borderId="0" xfId="3" applyFont="1" applyAlignment="1">
      <alignment horizontal="left"/>
    </xf>
  </cellXfs>
  <cellStyles count="10">
    <cellStyle name="Comma" xfId="1" builtinId="3"/>
    <cellStyle name="Comma 2" xfId="7" xr:uid="{00000000-0005-0000-0000-000001000000}"/>
    <cellStyle name="Hyperlink" xfId="3" builtinId="8"/>
    <cellStyle name="Normal" xfId="0" builtinId="0"/>
    <cellStyle name="Normal 2" xfId="4" xr:uid="{00000000-0005-0000-0000-000004000000}"/>
    <cellStyle name="Normal 2 2" xfId="9" xr:uid="{00000000-0005-0000-0000-000005000000}"/>
    <cellStyle name="Normal 3" xfId="5" xr:uid="{00000000-0005-0000-0000-000006000000}"/>
    <cellStyle name="Normal_Book4" xfId="6" xr:uid="{00000000-0005-0000-0000-000007000000}"/>
    <cellStyle name="Percent" xfId="2" builtinId="5"/>
    <cellStyle name="Style 1 2" xfId="8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zoomScaleNormal="100" workbookViewId="0">
      <selection activeCell="I16" sqref="I16"/>
    </sheetView>
  </sheetViews>
  <sheetFormatPr defaultRowHeight="15" x14ac:dyDescent="0.25"/>
  <cols>
    <col min="1" max="1" width="21.42578125" customWidth="1"/>
    <col min="2" max="2" width="16.140625" customWidth="1"/>
    <col min="3" max="11" width="12" customWidth="1"/>
    <col min="12" max="12" width="18.7109375" customWidth="1"/>
    <col min="13" max="13" width="20.85546875" customWidth="1"/>
    <col min="14" max="14" width="15" customWidth="1"/>
    <col min="15" max="15" width="15.140625" customWidth="1"/>
  </cols>
  <sheetData>
    <row r="1" spans="1:15" x14ac:dyDescent="0.25">
      <c r="A1" s="21" t="s">
        <v>114</v>
      </c>
    </row>
    <row r="2" spans="1:15" x14ac:dyDescent="0.25">
      <c r="A2" s="26" t="s">
        <v>157</v>
      </c>
    </row>
    <row r="3" spans="1:15" x14ac:dyDescent="0.25">
      <c r="A3" s="21" t="s">
        <v>115</v>
      </c>
    </row>
    <row r="4" spans="1:15" x14ac:dyDescent="0.25">
      <c r="A4" s="21"/>
      <c r="B4" s="22"/>
      <c r="C4" s="22"/>
      <c r="D4" s="22"/>
      <c r="E4" s="22"/>
      <c r="F4" s="23"/>
      <c r="G4" s="23"/>
      <c r="H4" s="23"/>
      <c r="I4" s="23"/>
      <c r="J4" s="24"/>
      <c r="K4" s="23"/>
      <c r="L4" s="25"/>
    </row>
    <row r="5" spans="1:15" x14ac:dyDescent="0.25">
      <c r="A5" s="27" t="s">
        <v>116</v>
      </c>
      <c r="B5" s="22" t="s">
        <v>117</v>
      </c>
      <c r="C5" s="22"/>
      <c r="D5" s="22"/>
      <c r="E5" s="22"/>
      <c r="F5" s="23"/>
      <c r="G5" s="23"/>
      <c r="H5" s="23"/>
      <c r="I5" s="23"/>
      <c r="J5" s="24"/>
      <c r="K5" s="23"/>
      <c r="L5" s="25"/>
    </row>
    <row r="6" spans="1:15" x14ac:dyDescent="0.25">
      <c r="A6" s="27" t="s">
        <v>118</v>
      </c>
      <c r="B6" s="22" t="s">
        <v>119</v>
      </c>
      <c r="C6" s="22"/>
      <c r="D6" s="22"/>
      <c r="E6" s="22"/>
      <c r="F6" s="23"/>
      <c r="G6" s="23"/>
      <c r="H6" s="23"/>
      <c r="I6" s="23"/>
      <c r="J6" s="24"/>
      <c r="K6" s="23"/>
      <c r="L6" s="25"/>
    </row>
    <row r="7" spans="1:15" x14ac:dyDescent="0.25">
      <c r="A7" s="27" t="s">
        <v>120</v>
      </c>
      <c r="B7" s="22" t="s">
        <v>121</v>
      </c>
      <c r="C7" s="22"/>
      <c r="D7" s="22"/>
      <c r="E7" s="22"/>
      <c r="F7" s="23"/>
      <c r="G7" s="23"/>
      <c r="H7" s="23"/>
      <c r="I7" s="23"/>
      <c r="J7" s="24"/>
      <c r="K7" s="23"/>
      <c r="L7" s="25"/>
    </row>
    <row r="8" spans="1:15" x14ac:dyDescent="0.25">
      <c r="A8" s="27" t="s">
        <v>122</v>
      </c>
      <c r="B8" s="22" t="s">
        <v>123</v>
      </c>
      <c r="C8" s="22"/>
      <c r="D8" s="22"/>
      <c r="E8" s="22"/>
      <c r="F8" s="23"/>
      <c r="G8" s="23"/>
      <c r="H8" s="23"/>
      <c r="I8" s="23"/>
      <c r="J8" s="24"/>
      <c r="K8" s="23"/>
      <c r="L8" s="25"/>
    </row>
    <row r="9" spans="1:15" x14ac:dyDescent="0.25">
      <c r="A9" s="21"/>
      <c r="B9" s="22"/>
      <c r="C9" s="22"/>
      <c r="D9" s="22"/>
      <c r="E9" s="22"/>
      <c r="F9" s="23"/>
      <c r="G9" s="23"/>
      <c r="H9" s="23"/>
      <c r="I9" s="23"/>
      <c r="J9" s="24"/>
      <c r="K9" s="23"/>
      <c r="L9" s="25"/>
    </row>
    <row r="10" spans="1:15" ht="19.899999999999999" customHeight="1" x14ac:dyDescent="0.25">
      <c r="A10" s="21"/>
      <c r="B10" s="84" t="s">
        <v>124</v>
      </c>
      <c r="C10" s="85"/>
      <c r="D10" s="84" t="s">
        <v>125</v>
      </c>
      <c r="E10" s="85"/>
      <c r="F10" s="86" t="s">
        <v>126</v>
      </c>
      <c r="G10" s="87"/>
      <c r="H10" s="87"/>
      <c r="I10" s="88"/>
      <c r="J10" s="86" t="s">
        <v>127</v>
      </c>
      <c r="K10" s="88"/>
      <c r="L10" s="57" t="s">
        <v>128</v>
      </c>
      <c r="N10" s="39"/>
      <c r="O10" s="12"/>
    </row>
    <row r="11" spans="1:15" x14ac:dyDescent="0.25">
      <c r="A11" s="21"/>
      <c r="B11" s="82" t="str">
        <f>$A$2</f>
        <v>JUL 2016 - JUN 2018</v>
      </c>
      <c r="C11" s="82"/>
      <c r="D11" s="82" t="str">
        <f>$A$2</f>
        <v>JUL 2016 - JUN 2018</v>
      </c>
      <c r="E11" s="82"/>
      <c r="F11" s="82" t="str">
        <f>$A$2</f>
        <v>JUL 2016 - JUN 2018</v>
      </c>
      <c r="G11" s="82"/>
      <c r="H11" s="82" t="str">
        <f>$A$2</f>
        <v>JUL 2016 - JUN 2018</v>
      </c>
      <c r="I11" s="82"/>
      <c r="J11" s="82" t="str">
        <f>$A$2</f>
        <v>JUL 2016 - JUN 2018</v>
      </c>
      <c r="K11" s="82"/>
      <c r="L11" s="58" t="str">
        <f>$A$2</f>
        <v>JUL 2016 - JUN 2018</v>
      </c>
      <c r="O11" s="18"/>
    </row>
    <row r="12" spans="1:15" x14ac:dyDescent="0.25">
      <c r="A12" s="21"/>
      <c r="B12" s="58"/>
      <c r="C12" s="58"/>
      <c r="D12" s="58"/>
      <c r="E12" s="58"/>
      <c r="F12" s="82" t="s">
        <v>129</v>
      </c>
      <c r="G12" s="82"/>
      <c r="H12" s="82" t="s">
        <v>129</v>
      </c>
      <c r="I12" s="82"/>
      <c r="J12" s="82" t="s">
        <v>129</v>
      </c>
      <c r="K12" s="82"/>
      <c r="L12" s="58" t="s">
        <v>129</v>
      </c>
      <c r="O12" s="18"/>
    </row>
    <row r="13" spans="1:15" x14ac:dyDescent="0.25">
      <c r="A13" s="21"/>
      <c r="B13" s="82" t="s">
        <v>130</v>
      </c>
      <c r="C13" s="82"/>
      <c r="D13" s="82" t="s">
        <v>131</v>
      </c>
      <c r="E13" s="82"/>
      <c r="F13" s="83" t="s">
        <v>132</v>
      </c>
      <c r="G13" s="83"/>
      <c r="H13" s="83" t="s">
        <v>132</v>
      </c>
      <c r="I13" s="83"/>
      <c r="J13" s="83" t="s">
        <v>132</v>
      </c>
      <c r="K13" s="83"/>
      <c r="L13" s="59" t="s">
        <v>132</v>
      </c>
      <c r="O13" s="55"/>
    </row>
    <row r="14" spans="1:15" x14ac:dyDescent="0.25">
      <c r="A14" s="21"/>
      <c r="B14" s="82" t="s">
        <v>34</v>
      </c>
      <c r="C14" s="82"/>
      <c r="D14" s="82" t="s">
        <v>133</v>
      </c>
      <c r="E14" s="82"/>
      <c r="F14" s="83" t="s">
        <v>134</v>
      </c>
      <c r="G14" s="83"/>
      <c r="H14" s="83" t="s">
        <v>135</v>
      </c>
      <c r="I14" s="83"/>
      <c r="J14" s="83" t="s">
        <v>136</v>
      </c>
      <c r="K14" s="83"/>
      <c r="L14" s="59" t="s">
        <v>137</v>
      </c>
    </row>
    <row r="15" spans="1:15" x14ac:dyDescent="0.25">
      <c r="A15" s="21"/>
      <c r="B15" s="58"/>
      <c r="C15" s="58"/>
      <c r="D15" s="58"/>
      <c r="E15" s="58"/>
      <c r="F15" s="59"/>
      <c r="G15" s="59"/>
      <c r="H15" s="59"/>
      <c r="I15" s="59"/>
      <c r="J15" s="59"/>
      <c r="K15" s="59"/>
      <c r="L15" s="59"/>
    </row>
    <row r="16" spans="1:15" x14ac:dyDescent="0.25">
      <c r="A16" s="21" t="s">
        <v>138</v>
      </c>
      <c r="B16" s="36">
        <f>National!J19</f>
        <v>3851581</v>
      </c>
      <c r="C16" s="36"/>
      <c r="D16" s="36">
        <f>National!K19</f>
        <v>168842</v>
      </c>
      <c r="E16" s="37"/>
      <c r="F16" s="31">
        <f>D16/B16</f>
        <v>4.3837063273497297E-2</v>
      </c>
      <c r="G16" s="38"/>
      <c r="H16" s="33">
        <f>TRUNC(F16,4)</f>
        <v>4.3799999999999999E-2</v>
      </c>
      <c r="I16" s="32"/>
      <c r="J16" s="34">
        <f>H16*100</f>
        <v>4.38</v>
      </c>
      <c r="K16" s="32"/>
      <c r="L16" s="35">
        <f>ROUND(TRUNC(J16,4),1)</f>
        <v>4.4000000000000004</v>
      </c>
    </row>
    <row r="17" spans="1:14" x14ac:dyDescent="0.25">
      <c r="A17" s="21" t="s">
        <v>139</v>
      </c>
      <c r="B17" s="36"/>
      <c r="C17" s="36"/>
      <c r="D17" s="36"/>
      <c r="E17" s="37"/>
      <c r="F17" s="31"/>
      <c r="G17" s="38"/>
      <c r="H17" s="33">
        <f>TRUNC(H16*1.2,4)</f>
        <v>5.2499999999999998E-2</v>
      </c>
      <c r="I17" s="32"/>
      <c r="J17" s="34">
        <f>H17*100</f>
        <v>5.25</v>
      </c>
      <c r="K17" s="32"/>
      <c r="L17" s="35">
        <f>ROUND(J17,1)</f>
        <v>5.3</v>
      </c>
    </row>
    <row r="18" spans="1:14" x14ac:dyDescent="0.25">
      <c r="A18" s="21"/>
      <c r="B18" s="28"/>
      <c r="C18" s="28"/>
      <c r="D18" s="28"/>
      <c r="E18" s="58"/>
      <c r="F18" s="29"/>
      <c r="G18" s="59"/>
      <c r="H18" s="30"/>
      <c r="I18" s="59"/>
      <c r="J18" s="59"/>
      <c r="K18" s="59"/>
      <c r="L18" s="59"/>
      <c r="N18" s="18"/>
    </row>
    <row r="19" spans="1:14" x14ac:dyDescent="0.25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8"/>
    </row>
    <row r="20" spans="1:14" x14ac:dyDescent="0.25">
      <c r="A20" s="26" t="s">
        <v>156</v>
      </c>
      <c r="B20" s="28"/>
      <c r="C20" s="28"/>
      <c r="D20" s="28"/>
      <c r="E20" s="58"/>
      <c r="F20" s="29"/>
      <c r="G20" s="59"/>
      <c r="H20" s="30"/>
      <c r="I20" s="59"/>
      <c r="J20" s="59"/>
      <c r="K20" s="59"/>
      <c r="L20" s="59"/>
      <c r="N20" s="18"/>
    </row>
    <row r="21" spans="1:14" s="20" customFormat="1" x14ac:dyDescent="0.25">
      <c r="A21" s="20" t="s">
        <v>37</v>
      </c>
      <c r="B21" s="54">
        <f>VLOOKUP($A21,'Step 2'!$A$3:$H$80,8,FALSE)</f>
        <v>139455</v>
      </c>
      <c r="C21" s="76"/>
      <c r="D21" s="54">
        <f>VLOOKUP($A21,'Step 4'!$A$3:$H$80,8,FALSE)</f>
        <v>9975</v>
      </c>
      <c r="F21" s="77">
        <f t="shared" ref="F21" si="0">D21/B21</f>
        <v>7.1528450037646546E-2</v>
      </c>
      <c r="G21" s="78"/>
      <c r="H21" s="79">
        <f t="shared" ref="H21" si="1">TRUNC(F21,4)</f>
        <v>7.1499999999999994E-2</v>
      </c>
      <c r="I21" s="78"/>
      <c r="J21" s="80">
        <f t="shared" ref="J21" si="2">H21*100</f>
        <v>7.1499999999999995</v>
      </c>
      <c r="K21" s="78"/>
      <c r="L21" s="81">
        <f t="shared" ref="L21" si="3">ROUND(J21,1)</f>
        <v>7.2</v>
      </c>
      <c r="N21" s="63"/>
    </row>
    <row r="22" spans="1:14" x14ac:dyDescent="0.25">
      <c r="A22" s="20"/>
      <c r="F22" s="31"/>
      <c r="G22" s="32"/>
      <c r="H22" s="33"/>
      <c r="I22" s="32"/>
      <c r="J22" s="34"/>
      <c r="K22" s="32"/>
      <c r="L22" s="35"/>
    </row>
    <row r="23" spans="1:14" ht="15.75" customHeight="1" x14ac:dyDescent="0.25">
      <c r="F23" s="31"/>
      <c r="G23" s="32"/>
      <c r="H23" s="33"/>
      <c r="I23" s="32"/>
      <c r="J23" s="34"/>
      <c r="K23" s="32"/>
      <c r="L23" s="35"/>
    </row>
    <row r="24" spans="1:14" x14ac:dyDescent="0.25">
      <c r="A24" s="89" t="s">
        <v>154</v>
      </c>
    </row>
    <row r="25" spans="1:14" x14ac:dyDescent="0.25">
      <c r="A25" s="89" t="s">
        <v>155</v>
      </c>
    </row>
  </sheetData>
  <mergeCells count="22"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</mergeCells>
  <conditionalFormatting sqref="L16:L18 L20:L23">
    <cfRule type="cellIs" dxfId="3" priority="6" operator="greaterThanOrEqual">
      <formula>$L$17</formula>
    </cfRule>
  </conditionalFormatting>
  <conditionalFormatting sqref="N21">
    <cfRule type="duplicateValues" dxfId="2" priority="69"/>
  </conditionalFormatting>
  <conditionalFormatting sqref="A20:A23">
    <cfRule type="duplicateValues" dxfId="1" priority="70"/>
  </conditionalFormatting>
  <conditionalFormatting sqref="N21 A21">
    <cfRule type="duplicateValues" dxfId="0" priority="7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topLeftCell="A10" zoomScale="90" zoomScaleNormal="90" workbookViewId="0">
      <selection activeCell="H28" sqref="H28"/>
    </sheetView>
  </sheetViews>
  <sheetFormatPr defaultColWidth="8.85546875" defaultRowHeight="15" x14ac:dyDescent="0.25"/>
  <cols>
    <col min="1" max="1" width="9.5703125" style="11" customWidth="1"/>
    <col min="2" max="2" width="10.42578125" style="11" customWidth="1"/>
    <col min="3" max="3" width="14.85546875" style="74" customWidth="1"/>
    <col min="4" max="4" width="11.5703125" style="74" customWidth="1"/>
    <col min="5" max="5" width="13.42578125" style="11" customWidth="1"/>
    <col min="6" max="6" width="7" style="11" customWidth="1"/>
    <col min="7" max="7" width="7.7109375" style="40" customWidth="1"/>
    <col min="8" max="8" width="15.28515625" style="40" customWidth="1"/>
    <col min="9" max="9" width="15.140625" style="40" customWidth="1"/>
    <col min="10" max="10" width="13.85546875" style="60" customWidth="1"/>
    <col min="11" max="11" width="12.5703125" style="60" customWidth="1"/>
    <col min="12" max="12" width="16.28515625" style="60" customWidth="1"/>
    <col min="13" max="13" width="16.85546875" style="60" customWidth="1"/>
    <col min="15" max="15" width="11.140625" customWidth="1"/>
    <col min="16" max="16" width="12.7109375" customWidth="1"/>
    <col min="17" max="17" width="9.85546875" customWidth="1"/>
  </cols>
  <sheetData>
    <row r="1" spans="1:13" s="4" customFormat="1" x14ac:dyDescent="0.25">
      <c r="A1" s="62" t="s">
        <v>3</v>
      </c>
      <c r="B1" s="64"/>
      <c r="C1" s="70"/>
      <c r="D1" s="70"/>
      <c r="E1" s="64"/>
      <c r="F1" s="64"/>
      <c r="G1" s="41"/>
      <c r="I1" s="4" t="s">
        <v>147</v>
      </c>
      <c r="J1" s="2"/>
      <c r="K1" s="2"/>
      <c r="L1" s="2"/>
      <c r="M1" s="2"/>
    </row>
    <row r="2" spans="1:13" s="5" customFormat="1" x14ac:dyDescent="0.25">
      <c r="A2" s="62" t="s">
        <v>4</v>
      </c>
      <c r="B2" s="64"/>
      <c r="C2" s="70"/>
      <c r="D2" s="70"/>
      <c r="E2" s="64"/>
      <c r="F2" s="64"/>
      <c r="G2" s="41"/>
      <c r="H2" s="41"/>
      <c r="I2" s="4" t="s">
        <v>148</v>
      </c>
      <c r="J2" s="1"/>
      <c r="K2" s="1"/>
      <c r="L2" s="1"/>
      <c r="M2" s="1"/>
    </row>
    <row r="3" spans="1:13" s="5" customFormat="1" ht="15" customHeight="1" x14ac:dyDescent="0.25">
      <c r="A3" s="64"/>
      <c r="B3" s="64"/>
      <c r="C3" s="70"/>
      <c r="D3" s="70"/>
      <c r="E3" s="64"/>
      <c r="F3" s="64"/>
      <c r="G3" s="41"/>
      <c r="H3" s="41"/>
      <c r="I3" s="41" t="s">
        <v>149</v>
      </c>
      <c r="J3" s="1"/>
      <c r="K3" s="1"/>
      <c r="L3" s="1"/>
      <c r="M3" s="1"/>
    </row>
    <row r="4" spans="1:13" s="5" customFormat="1" ht="15" customHeight="1" x14ac:dyDescent="0.25">
      <c r="A4" s="65" t="s">
        <v>5</v>
      </c>
      <c r="B4" s="66" t="s">
        <v>6</v>
      </c>
      <c r="C4" s="70"/>
      <c r="D4" s="70"/>
      <c r="E4" s="64"/>
      <c r="F4" s="64"/>
      <c r="G4" s="41"/>
      <c r="H4" s="41"/>
      <c r="I4" s="41" t="s">
        <v>150</v>
      </c>
      <c r="J4" s="1"/>
      <c r="K4" s="1"/>
      <c r="L4" s="1"/>
      <c r="M4" s="1"/>
    </row>
    <row r="5" spans="1:13" s="5" customFormat="1" ht="15" customHeight="1" x14ac:dyDescent="0.25">
      <c r="A5" s="65" t="s">
        <v>7</v>
      </c>
      <c r="B5" s="64"/>
      <c r="C5" s="70"/>
      <c r="D5" s="70"/>
      <c r="E5" s="64"/>
      <c r="F5" s="64"/>
      <c r="G5" s="41"/>
      <c r="H5" s="41"/>
      <c r="I5" s="41" t="s">
        <v>151</v>
      </c>
      <c r="J5" s="1"/>
      <c r="K5" s="1"/>
      <c r="L5" s="1"/>
      <c r="M5" s="1"/>
    </row>
    <row r="6" spans="1:13" s="5" customFormat="1" ht="15" customHeight="1" x14ac:dyDescent="0.25">
      <c r="A6" s="65" t="s">
        <v>8</v>
      </c>
      <c r="B6" s="66" t="s">
        <v>9</v>
      </c>
      <c r="C6" s="70"/>
      <c r="D6" s="70"/>
      <c r="E6" s="64"/>
      <c r="F6" s="64"/>
      <c r="G6" s="41"/>
      <c r="H6" s="67"/>
      <c r="I6" s="41"/>
      <c r="J6" s="1"/>
      <c r="K6" s="1"/>
      <c r="L6" s="1"/>
      <c r="M6" s="1"/>
    </row>
    <row r="7" spans="1:13" s="5" customFormat="1" ht="15" customHeight="1" x14ac:dyDescent="0.25">
      <c r="A7" s="65" t="s">
        <v>10</v>
      </c>
      <c r="B7" s="66" t="s">
        <v>140</v>
      </c>
      <c r="C7" s="70"/>
      <c r="D7" s="70"/>
      <c r="E7" s="64"/>
      <c r="F7" s="64"/>
      <c r="G7" s="41"/>
      <c r="H7" s="41"/>
      <c r="I7" s="41"/>
      <c r="J7" s="1"/>
      <c r="K7" s="1"/>
      <c r="L7" s="1"/>
      <c r="M7" s="1"/>
    </row>
    <row r="8" spans="1:13" s="5" customFormat="1" ht="15" customHeight="1" x14ac:dyDescent="0.25">
      <c r="A8" s="65" t="s">
        <v>12</v>
      </c>
      <c r="B8" s="66" t="s">
        <v>13</v>
      </c>
      <c r="C8" s="70"/>
      <c r="D8" s="70"/>
      <c r="E8" s="64"/>
      <c r="F8" s="64"/>
      <c r="G8" s="41"/>
      <c r="H8" s="41"/>
      <c r="I8" s="41"/>
      <c r="J8" s="1"/>
      <c r="K8" s="1"/>
      <c r="L8" s="1"/>
      <c r="M8" s="1"/>
    </row>
    <row r="9" spans="1:13" s="5" customFormat="1" ht="14.45" customHeight="1" x14ac:dyDescent="0.25">
      <c r="A9" s="65" t="s">
        <v>14</v>
      </c>
      <c r="B9" s="66" t="s">
        <v>15</v>
      </c>
      <c r="C9" s="70"/>
      <c r="D9" s="70"/>
      <c r="E9" s="64"/>
      <c r="F9" s="64"/>
      <c r="G9" s="41"/>
      <c r="H9" s="41"/>
      <c r="I9" s="41"/>
      <c r="J9" s="1"/>
      <c r="K9" s="1"/>
      <c r="L9" s="1"/>
      <c r="M9" s="1"/>
    </row>
    <row r="10" spans="1:13" s="4" customFormat="1" x14ac:dyDescent="0.25">
      <c r="A10" s="65" t="s">
        <v>16</v>
      </c>
      <c r="B10" s="61" t="s">
        <v>152</v>
      </c>
      <c r="C10" s="70"/>
      <c r="D10" s="70"/>
      <c r="E10" s="64"/>
      <c r="F10" s="64"/>
      <c r="G10" s="41"/>
      <c r="I10" s="2"/>
      <c r="J10" s="2"/>
      <c r="K10" s="2"/>
      <c r="L10" s="2"/>
      <c r="M10" s="3"/>
    </row>
    <row r="11" spans="1:13" s="4" customFormat="1" x14ac:dyDescent="0.25">
      <c r="A11" s="42" t="s">
        <v>0</v>
      </c>
      <c r="B11" s="61"/>
      <c r="C11" s="71"/>
      <c r="D11" s="71"/>
      <c r="E11" s="60"/>
      <c r="F11" s="60"/>
      <c r="G11" s="41"/>
      <c r="H11" s="7" t="s">
        <v>141</v>
      </c>
      <c r="I11" s="2"/>
      <c r="J11" s="2"/>
      <c r="K11" s="2"/>
      <c r="L11" s="2"/>
      <c r="M11" s="3"/>
    </row>
    <row r="12" spans="1:13" s="4" customFormat="1" ht="37.9" customHeight="1" thickBot="1" x14ac:dyDescent="0.3">
      <c r="A12" s="68" t="s">
        <v>17</v>
      </c>
      <c r="B12" s="68" t="s">
        <v>18</v>
      </c>
      <c r="C12" s="72" t="s">
        <v>11</v>
      </c>
      <c r="D12" s="72" t="s">
        <v>19</v>
      </c>
      <c r="E12" s="8" t="s">
        <v>142</v>
      </c>
      <c r="F12" s="2"/>
      <c r="G12" s="2"/>
      <c r="H12" s="43" t="s">
        <v>20</v>
      </c>
      <c r="I12" s="43" t="s">
        <v>21</v>
      </c>
      <c r="J12" s="43" t="s">
        <v>11</v>
      </c>
      <c r="K12" s="43" t="s">
        <v>19</v>
      </c>
      <c r="L12" s="43" t="s">
        <v>143</v>
      </c>
      <c r="M12" s="43" t="s">
        <v>144</v>
      </c>
    </row>
    <row r="13" spans="1:13" s="4" customFormat="1" ht="15.75" thickTop="1" x14ac:dyDescent="0.25">
      <c r="A13" s="3">
        <v>2016</v>
      </c>
      <c r="B13" s="9" t="s">
        <v>22</v>
      </c>
      <c r="C13" s="73">
        <v>157347</v>
      </c>
      <c r="D13" s="73">
        <v>8309</v>
      </c>
      <c r="E13" s="69">
        <v>5.3</v>
      </c>
      <c r="F13" s="2"/>
      <c r="G13" s="44"/>
      <c r="H13" s="45">
        <v>42370</v>
      </c>
      <c r="I13" s="45">
        <v>43070</v>
      </c>
      <c r="J13" s="46">
        <f>SUM(C13:C36)</f>
        <v>3834083</v>
      </c>
      <c r="K13" s="46">
        <f>SUM(D13:D36)</f>
        <v>176799</v>
      </c>
      <c r="L13" s="10">
        <f>ROUND(TRUNC((K13/J13),4)*100,1)</f>
        <v>4.5999999999999996</v>
      </c>
      <c r="M13" s="10">
        <f>ROUND(120*TRUNC(K13/J13,4),1)</f>
        <v>5.5</v>
      </c>
    </row>
    <row r="14" spans="1:13" s="4" customFormat="1" x14ac:dyDescent="0.25">
      <c r="A14" s="3">
        <v>2016</v>
      </c>
      <c r="B14" s="9" t="s">
        <v>23</v>
      </c>
      <c r="C14" s="73">
        <v>158279</v>
      </c>
      <c r="D14" s="73">
        <v>8219</v>
      </c>
      <c r="E14" s="69">
        <v>5.2</v>
      </c>
      <c r="F14" s="2"/>
      <c r="G14" s="44"/>
      <c r="H14" s="45">
        <v>42401</v>
      </c>
      <c r="I14" s="45">
        <v>43101</v>
      </c>
      <c r="J14" s="46">
        <f t="shared" ref="J14:K14" si="0">SUM(C14:C37)</f>
        <v>3836773</v>
      </c>
      <c r="K14" s="46">
        <f t="shared" si="0"/>
        <v>175679</v>
      </c>
      <c r="L14" s="10">
        <f t="shared" ref="L14:L20" si="1">ROUND(TRUNC((K14/J14),4)*100,1)</f>
        <v>4.5999999999999996</v>
      </c>
      <c r="M14" s="10">
        <f t="shared" ref="M14:M20" si="2">ROUND(120*TRUNC(K14/J14,4),1)</f>
        <v>5.5</v>
      </c>
    </row>
    <row r="15" spans="1:13" s="4" customFormat="1" x14ac:dyDescent="0.25">
      <c r="A15" s="3">
        <v>2016</v>
      </c>
      <c r="B15" s="9" t="s">
        <v>24</v>
      </c>
      <c r="C15" s="73">
        <v>158854</v>
      </c>
      <c r="D15" s="73">
        <v>8116</v>
      </c>
      <c r="E15" s="69">
        <v>5.0999999999999996</v>
      </c>
      <c r="F15" s="2"/>
      <c r="G15" s="44"/>
      <c r="H15" s="45">
        <v>42430</v>
      </c>
      <c r="I15" s="45">
        <v>43132</v>
      </c>
      <c r="J15" s="46">
        <f t="shared" ref="J15:K15" si="3">SUM(C15:C38)</f>
        <v>3839988</v>
      </c>
      <c r="K15" s="46">
        <f t="shared" si="3"/>
        <v>174551</v>
      </c>
      <c r="L15" s="10">
        <f t="shared" si="1"/>
        <v>4.5</v>
      </c>
      <c r="M15" s="10">
        <f t="shared" si="2"/>
        <v>5.4</v>
      </c>
    </row>
    <row r="16" spans="1:13" x14ac:dyDescent="0.25">
      <c r="A16" s="3">
        <v>2016</v>
      </c>
      <c r="B16" s="9" t="s">
        <v>25</v>
      </c>
      <c r="C16" s="73">
        <v>158488</v>
      </c>
      <c r="D16" s="73">
        <v>7413</v>
      </c>
      <c r="E16" s="69">
        <v>4.7</v>
      </c>
      <c r="G16" s="44"/>
      <c r="H16" s="45">
        <v>42461</v>
      </c>
      <c r="I16" s="45">
        <v>43160</v>
      </c>
      <c r="J16" s="46">
        <f t="shared" ref="J16:K16" si="4">SUM(C16:C39)</f>
        <v>3842682</v>
      </c>
      <c r="K16" s="46">
        <f t="shared" si="4"/>
        <v>173106</v>
      </c>
      <c r="L16" s="10">
        <f t="shared" si="1"/>
        <v>4.5</v>
      </c>
      <c r="M16" s="10">
        <f t="shared" si="2"/>
        <v>5.4</v>
      </c>
    </row>
    <row r="17" spans="1:13" x14ac:dyDescent="0.25">
      <c r="A17" s="3">
        <v>2016</v>
      </c>
      <c r="B17" s="9" t="s">
        <v>26</v>
      </c>
      <c r="C17" s="73">
        <v>158800</v>
      </c>
      <c r="D17" s="73">
        <v>7207</v>
      </c>
      <c r="E17" s="69">
        <v>4.5</v>
      </c>
      <c r="G17" s="44"/>
      <c r="H17" s="45">
        <v>42491</v>
      </c>
      <c r="I17" s="45">
        <v>43191</v>
      </c>
      <c r="J17" s="46">
        <f t="shared" ref="J17:K17" si="5">SUM(C17:C40)</f>
        <v>3845474</v>
      </c>
      <c r="K17" s="46">
        <f t="shared" si="5"/>
        <v>171625</v>
      </c>
      <c r="L17" s="10">
        <f t="shared" si="1"/>
        <v>4.5</v>
      </c>
      <c r="M17" s="10">
        <f t="shared" si="2"/>
        <v>5.4</v>
      </c>
    </row>
    <row r="18" spans="1:13" x14ac:dyDescent="0.25">
      <c r="A18" s="3">
        <v>2016</v>
      </c>
      <c r="B18" s="9" t="s">
        <v>27</v>
      </c>
      <c r="C18" s="73">
        <v>160135</v>
      </c>
      <c r="D18" s="73">
        <v>8144</v>
      </c>
      <c r="E18" s="69">
        <v>5.0999999999999996</v>
      </c>
      <c r="G18" s="44"/>
      <c r="H18" s="45">
        <v>42522</v>
      </c>
      <c r="I18" s="45">
        <v>43221</v>
      </c>
      <c r="J18" s="46">
        <f t="shared" ref="J18:K18" si="6">SUM(C18:C41)</f>
        <v>3848439</v>
      </c>
      <c r="K18" s="46">
        <f t="shared" si="6"/>
        <v>170174</v>
      </c>
      <c r="L18" s="10">
        <f t="shared" si="1"/>
        <v>4.4000000000000004</v>
      </c>
      <c r="M18" s="10">
        <f t="shared" si="2"/>
        <v>5.3</v>
      </c>
    </row>
    <row r="19" spans="1:13" x14ac:dyDescent="0.25">
      <c r="A19" s="3">
        <v>2016</v>
      </c>
      <c r="B19" s="9" t="s">
        <v>28</v>
      </c>
      <c r="C19" s="73">
        <v>160705</v>
      </c>
      <c r="D19" s="73">
        <v>8267</v>
      </c>
      <c r="E19" s="69">
        <v>5.0999999999999996</v>
      </c>
      <c r="G19" s="44"/>
      <c r="H19" s="45">
        <v>42552</v>
      </c>
      <c r="I19" s="45">
        <v>43252</v>
      </c>
      <c r="J19" s="46">
        <f t="shared" ref="J19:K19" si="7">SUM(C19:C42)</f>
        <v>3851581</v>
      </c>
      <c r="K19" s="46">
        <f t="shared" si="7"/>
        <v>168842</v>
      </c>
      <c r="L19" s="10">
        <f t="shared" si="1"/>
        <v>4.4000000000000004</v>
      </c>
      <c r="M19" s="10">
        <f t="shared" si="2"/>
        <v>5.3</v>
      </c>
    </row>
    <row r="20" spans="1:13" s="20" customFormat="1" x14ac:dyDescent="0.25">
      <c r="A20" s="6">
        <v>2016</v>
      </c>
      <c r="B20" s="48" t="s">
        <v>29</v>
      </c>
      <c r="C20" s="73">
        <v>159800</v>
      </c>
      <c r="D20" s="73">
        <v>7996</v>
      </c>
      <c r="E20" s="69">
        <v>5</v>
      </c>
      <c r="F20" s="49"/>
      <c r="G20" s="44"/>
      <c r="H20" s="45">
        <v>42583</v>
      </c>
      <c r="I20" s="45">
        <v>43282</v>
      </c>
      <c r="J20" s="46">
        <f t="shared" ref="J20:K20" si="8">SUM(C20:C43)</f>
        <v>3854610</v>
      </c>
      <c r="K20" s="46">
        <f t="shared" si="8"/>
        <v>167305</v>
      </c>
      <c r="L20" s="10">
        <f t="shared" si="1"/>
        <v>4.3</v>
      </c>
      <c r="M20" s="10">
        <f t="shared" si="2"/>
        <v>5.2</v>
      </c>
    </row>
    <row r="21" spans="1:13" s="20" customFormat="1" x14ac:dyDescent="0.25">
      <c r="A21" s="3">
        <v>2016</v>
      </c>
      <c r="B21" s="9" t="s">
        <v>30</v>
      </c>
      <c r="C21" s="73">
        <v>159636</v>
      </c>
      <c r="D21" s="73">
        <v>7658</v>
      </c>
      <c r="E21" s="69">
        <v>4.8</v>
      </c>
      <c r="F21" s="49"/>
      <c r="G21" s="44"/>
      <c r="H21" s="50"/>
      <c r="I21" s="50"/>
      <c r="J21" s="51"/>
      <c r="K21" s="51"/>
      <c r="L21" s="51"/>
      <c r="M21" s="51"/>
    </row>
    <row r="22" spans="1:13" x14ac:dyDescent="0.25">
      <c r="A22" s="3">
        <v>2016</v>
      </c>
      <c r="B22" s="9" t="s">
        <v>31</v>
      </c>
      <c r="C22" s="73">
        <v>159783</v>
      </c>
      <c r="D22" s="73">
        <v>7447</v>
      </c>
      <c r="E22" s="69">
        <v>4.7</v>
      </c>
      <c r="G22" s="47"/>
      <c r="H22" s="47"/>
      <c r="I22" s="47"/>
    </row>
    <row r="23" spans="1:13" x14ac:dyDescent="0.25">
      <c r="A23" s="3">
        <v>2016</v>
      </c>
      <c r="B23" s="9" t="s">
        <v>32</v>
      </c>
      <c r="C23" s="73">
        <v>159451</v>
      </c>
      <c r="D23" s="73">
        <v>7066</v>
      </c>
      <c r="E23" s="69">
        <v>4.4000000000000004</v>
      </c>
      <c r="G23" s="47"/>
      <c r="H23" s="47"/>
      <c r="I23" s="47"/>
    </row>
    <row r="24" spans="1:13" x14ac:dyDescent="0.25">
      <c r="A24" s="3">
        <v>2016</v>
      </c>
      <c r="B24" s="9" t="s">
        <v>33</v>
      </c>
      <c r="C24" s="73">
        <v>158968</v>
      </c>
      <c r="D24" s="73">
        <v>7170</v>
      </c>
      <c r="E24" s="69">
        <v>4.5</v>
      </c>
      <c r="G24" s="47"/>
      <c r="H24" s="47"/>
      <c r="I24" s="47"/>
    </row>
    <row r="25" spans="1:13" x14ac:dyDescent="0.25">
      <c r="A25" s="3">
        <v>2017</v>
      </c>
      <c r="B25" s="9" t="s">
        <v>22</v>
      </c>
      <c r="C25" s="73">
        <v>158676</v>
      </c>
      <c r="D25" s="73">
        <v>8149</v>
      </c>
      <c r="E25" s="69">
        <v>5.0999999999999996</v>
      </c>
      <c r="G25" s="47"/>
      <c r="H25" s="47"/>
      <c r="I25" s="47"/>
    </row>
    <row r="26" spans="1:13" x14ac:dyDescent="0.25">
      <c r="A26" s="3">
        <v>2017</v>
      </c>
      <c r="B26" s="9" t="s">
        <v>23</v>
      </c>
      <c r="C26" s="73">
        <v>159482</v>
      </c>
      <c r="D26" s="73">
        <v>7887</v>
      </c>
      <c r="E26" s="69">
        <v>4.9000000000000004</v>
      </c>
    </row>
    <row r="27" spans="1:13" x14ac:dyDescent="0.25">
      <c r="A27" s="3">
        <v>2017</v>
      </c>
      <c r="B27" s="9" t="s">
        <v>24</v>
      </c>
      <c r="C27" s="73">
        <v>159912</v>
      </c>
      <c r="D27" s="73">
        <v>7284</v>
      </c>
      <c r="E27" s="69">
        <v>4.5999999999999996</v>
      </c>
    </row>
    <row r="28" spans="1:13" x14ac:dyDescent="0.25">
      <c r="A28" s="3">
        <v>2017</v>
      </c>
      <c r="B28" s="9" t="s">
        <v>25</v>
      </c>
      <c r="C28" s="73">
        <v>159817</v>
      </c>
      <c r="D28" s="73">
        <v>6555</v>
      </c>
      <c r="E28" s="69">
        <v>4.0999999999999996</v>
      </c>
    </row>
    <row r="29" spans="1:13" x14ac:dyDescent="0.25">
      <c r="A29" s="3">
        <v>2017</v>
      </c>
      <c r="B29" s="9" t="s">
        <v>26</v>
      </c>
      <c r="C29" s="73">
        <v>159979</v>
      </c>
      <c r="D29" s="73">
        <v>6572</v>
      </c>
      <c r="E29" s="69">
        <v>4.0999999999999996</v>
      </c>
    </row>
    <row r="30" spans="1:13" x14ac:dyDescent="0.25">
      <c r="A30" s="3">
        <v>2017</v>
      </c>
      <c r="B30" s="9" t="s">
        <v>27</v>
      </c>
      <c r="C30" s="73">
        <v>161337</v>
      </c>
      <c r="D30" s="73">
        <v>7250</v>
      </c>
      <c r="E30" s="69">
        <v>4.5</v>
      </c>
    </row>
    <row r="31" spans="1:13" x14ac:dyDescent="0.25">
      <c r="A31" s="3">
        <v>2017</v>
      </c>
      <c r="B31" s="9" t="s">
        <v>28</v>
      </c>
      <c r="C31" s="73">
        <v>161911</v>
      </c>
      <c r="D31" s="73">
        <v>7441</v>
      </c>
      <c r="E31" s="69">
        <v>4.5999999999999996</v>
      </c>
    </row>
    <row r="32" spans="1:13" x14ac:dyDescent="0.25">
      <c r="A32" s="3">
        <v>2017</v>
      </c>
      <c r="B32" s="9" t="s">
        <v>29</v>
      </c>
      <c r="C32" s="73">
        <v>160863</v>
      </c>
      <c r="D32" s="73">
        <v>7287</v>
      </c>
      <c r="E32" s="69">
        <v>4.5</v>
      </c>
    </row>
    <row r="33" spans="1:5" x14ac:dyDescent="0.25">
      <c r="A33" s="3">
        <v>2017</v>
      </c>
      <c r="B33" s="9" t="s">
        <v>30</v>
      </c>
      <c r="C33" s="73">
        <v>161049</v>
      </c>
      <c r="D33" s="73">
        <v>6556</v>
      </c>
      <c r="E33" s="69">
        <v>4.0999999999999996</v>
      </c>
    </row>
    <row r="34" spans="1:5" x14ac:dyDescent="0.25">
      <c r="A34" s="3">
        <v>2017</v>
      </c>
      <c r="B34" s="9" t="s">
        <v>31</v>
      </c>
      <c r="C34" s="73">
        <v>160465</v>
      </c>
      <c r="D34" s="73">
        <v>6242</v>
      </c>
      <c r="E34" s="69">
        <v>3.9</v>
      </c>
    </row>
    <row r="35" spans="1:5" x14ac:dyDescent="0.25">
      <c r="A35" s="3">
        <v>2017</v>
      </c>
      <c r="B35" s="9" t="s">
        <v>32</v>
      </c>
      <c r="C35" s="73">
        <v>160466</v>
      </c>
      <c r="D35" s="73">
        <v>6286</v>
      </c>
      <c r="E35" s="69">
        <v>3.9</v>
      </c>
    </row>
    <row r="36" spans="1:5" x14ac:dyDescent="0.25">
      <c r="A36" s="3">
        <v>2017</v>
      </c>
      <c r="B36" s="9" t="s">
        <v>33</v>
      </c>
      <c r="C36" s="73">
        <v>159880</v>
      </c>
      <c r="D36" s="73">
        <v>6278</v>
      </c>
      <c r="E36" s="69">
        <v>3.9</v>
      </c>
    </row>
    <row r="37" spans="1:5" x14ac:dyDescent="0.25">
      <c r="A37" s="3">
        <v>2018</v>
      </c>
      <c r="B37" s="9" t="s">
        <v>22</v>
      </c>
      <c r="C37" s="73">
        <v>160037</v>
      </c>
      <c r="D37" s="73">
        <v>7189</v>
      </c>
      <c r="E37" s="69">
        <v>4.5</v>
      </c>
    </row>
    <row r="38" spans="1:5" x14ac:dyDescent="0.25">
      <c r="A38" s="3">
        <v>2018</v>
      </c>
      <c r="B38" s="9" t="s">
        <v>23</v>
      </c>
      <c r="C38" s="73">
        <v>161494</v>
      </c>
      <c r="D38" s="73">
        <v>7091</v>
      </c>
      <c r="E38" s="69">
        <v>4.4000000000000004</v>
      </c>
    </row>
    <row r="39" spans="1:5" x14ac:dyDescent="0.25">
      <c r="A39" s="3">
        <v>2018</v>
      </c>
      <c r="B39" s="9" t="s">
        <v>24</v>
      </c>
      <c r="C39" s="73">
        <v>161548</v>
      </c>
      <c r="D39" s="73">
        <v>6671</v>
      </c>
      <c r="E39" s="69">
        <v>4.0999999999999996</v>
      </c>
    </row>
    <row r="40" spans="1:5" x14ac:dyDescent="0.25">
      <c r="A40" s="3">
        <v>2018</v>
      </c>
      <c r="B40" s="9" t="s">
        <v>25</v>
      </c>
      <c r="C40" s="73">
        <v>161280</v>
      </c>
      <c r="D40" s="73">
        <v>5932</v>
      </c>
      <c r="E40" s="69">
        <v>3.7</v>
      </c>
    </row>
    <row r="41" spans="1:5" x14ac:dyDescent="0.25">
      <c r="A41" s="3">
        <v>2018</v>
      </c>
      <c r="B41" s="9" t="s">
        <v>26</v>
      </c>
      <c r="C41" s="73">
        <v>161765</v>
      </c>
      <c r="D41" s="73">
        <v>5756</v>
      </c>
      <c r="E41" s="69">
        <f>(D41/C41)*100</f>
        <v>3.5582480759125894</v>
      </c>
    </row>
    <row r="42" spans="1:5" x14ac:dyDescent="0.25">
      <c r="A42" s="3">
        <v>2018</v>
      </c>
      <c r="B42" s="9" t="s">
        <v>27</v>
      </c>
      <c r="C42" s="73">
        <v>163277</v>
      </c>
      <c r="D42" s="73">
        <v>6812</v>
      </c>
      <c r="E42" s="69">
        <f>(D42/C42)*100</f>
        <v>4.1720511768344588</v>
      </c>
    </row>
    <row r="43" spans="1:5" x14ac:dyDescent="0.25">
      <c r="A43" s="3">
        <v>2018</v>
      </c>
      <c r="B43" s="9" t="s">
        <v>28</v>
      </c>
      <c r="C43" s="73">
        <v>163734</v>
      </c>
      <c r="D43" s="73">
        <v>6730</v>
      </c>
      <c r="E43" s="69">
        <f>(D43/C43)*100</f>
        <v>4.110325283691842</v>
      </c>
    </row>
  </sheetData>
  <hyperlinks>
    <hyperlink ref="A10" r:id="rId1" display="http://www.bls.gov/webapps/legacy/cpsatab1.htm" xr:uid="{00000000-0004-0000-0100-000000000000}"/>
    <hyperlink ref="A11" r:id="rId2" xr:uid="{00000000-0004-0000-0100-000001000000}"/>
  </hyperlinks>
  <pageMargins left="0.7" right="0.7" top="0.75" bottom="0.75" header="0.3" footer="0.3"/>
  <pageSetup paperSize="0"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80"/>
  <sheetViews>
    <sheetView topLeftCell="R1" workbookViewId="0">
      <selection activeCell="B34" sqref="B34"/>
    </sheetView>
  </sheetViews>
  <sheetFormatPr defaultRowHeight="15" x14ac:dyDescent="0.25"/>
  <cols>
    <col min="1" max="1" width="52" bestFit="1" customWidth="1"/>
    <col min="2" max="27" width="13.42578125" bestFit="1" customWidth="1"/>
    <col min="28" max="28" width="14" customWidth="1"/>
    <col min="29" max="31" width="11" customWidth="1"/>
  </cols>
  <sheetData>
    <row r="1" spans="1:73" x14ac:dyDescent="0.25">
      <c r="A1" s="15" t="s">
        <v>110</v>
      </c>
    </row>
    <row r="2" spans="1:73" s="12" customFormat="1" x14ac:dyDescent="0.25">
      <c r="A2" s="90" t="s">
        <v>1</v>
      </c>
      <c r="B2" s="53">
        <v>42370</v>
      </c>
      <c r="C2" s="53">
        <v>42401</v>
      </c>
      <c r="D2" s="53">
        <v>42430</v>
      </c>
      <c r="E2" s="53">
        <v>42461</v>
      </c>
      <c r="F2" s="53">
        <v>42491</v>
      </c>
      <c r="G2" s="53">
        <v>42522</v>
      </c>
      <c r="H2" s="53">
        <v>42552</v>
      </c>
      <c r="I2" s="53">
        <v>42583</v>
      </c>
      <c r="J2" s="53">
        <v>42614</v>
      </c>
      <c r="K2" s="53">
        <v>42644</v>
      </c>
      <c r="L2" s="53">
        <v>42675</v>
      </c>
      <c r="M2" s="53">
        <v>42705</v>
      </c>
      <c r="N2" s="53">
        <v>42736</v>
      </c>
      <c r="O2" s="53">
        <v>42767</v>
      </c>
      <c r="P2" s="53">
        <v>42795</v>
      </c>
      <c r="Q2" s="53">
        <v>42826</v>
      </c>
      <c r="R2" s="53">
        <v>42856</v>
      </c>
      <c r="S2" s="53">
        <v>42887</v>
      </c>
      <c r="T2" s="53">
        <v>42917</v>
      </c>
      <c r="U2" s="53">
        <v>42948</v>
      </c>
      <c r="V2" s="53">
        <v>42979</v>
      </c>
      <c r="W2" s="53">
        <v>43009</v>
      </c>
      <c r="X2" s="53">
        <v>43040</v>
      </c>
      <c r="Y2" s="53">
        <v>43070</v>
      </c>
      <c r="Z2" s="53">
        <v>43101</v>
      </c>
      <c r="AA2" s="53">
        <v>43132</v>
      </c>
      <c r="AB2" s="53">
        <v>43160</v>
      </c>
      <c r="AC2" s="53">
        <v>43191</v>
      </c>
      <c r="AD2" s="53">
        <v>43221</v>
      </c>
      <c r="AE2" s="53">
        <v>43252</v>
      </c>
    </row>
    <row r="3" spans="1:73" x14ac:dyDescent="0.25">
      <c r="A3" t="s">
        <v>39</v>
      </c>
      <c r="B3">
        <v>12634</v>
      </c>
      <c r="C3">
        <v>12734</v>
      </c>
      <c r="D3">
        <v>12758</v>
      </c>
      <c r="E3">
        <v>12768</v>
      </c>
      <c r="F3">
        <v>12745</v>
      </c>
      <c r="G3">
        <v>12903</v>
      </c>
      <c r="H3">
        <v>12861</v>
      </c>
      <c r="I3">
        <v>12958</v>
      </c>
      <c r="J3">
        <v>13113</v>
      </c>
      <c r="K3">
        <v>13188</v>
      </c>
      <c r="L3">
        <v>13206</v>
      </c>
      <c r="M3">
        <v>13191</v>
      </c>
      <c r="N3">
        <v>13298</v>
      </c>
      <c r="O3">
        <v>13342</v>
      </c>
      <c r="P3">
        <v>13390</v>
      </c>
      <c r="Q3">
        <v>13390</v>
      </c>
      <c r="R3">
        <v>13317</v>
      </c>
      <c r="S3">
        <v>13502</v>
      </c>
      <c r="T3">
        <v>13415</v>
      </c>
      <c r="U3">
        <v>13500</v>
      </c>
      <c r="V3">
        <v>13673</v>
      </c>
      <c r="W3">
        <v>13748</v>
      </c>
      <c r="X3">
        <v>13813</v>
      </c>
      <c r="Y3">
        <v>13777</v>
      </c>
      <c r="Z3">
        <v>13690</v>
      </c>
      <c r="AA3">
        <v>13822</v>
      </c>
      <c r="AB3">
        <v>13879</v>
      </c>
      <c r="AC3">
        <v>13893</v>
      </c>
      <c r="AD3">
        <v>13773</v>
      </c>
      <c r="AE3">
        <v>13899</v>
      </c>
      <c r="AF3" s="14"/>
      <c r="AG3" s="14"/>
      <c r="AH3" s="14"/>
      <c r="AI3" s="14"/>
      <c r="AJ3" s="14"/>
      <c r="AK3" s="14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4"/>
      <c r="BN3" s="14"/>
      <c r="BO3" s="14"/>
      <c r="BP3" s="14"/>
      <c r="BQ3" s="14"/>
      <c r="BR3" s="14"/>
      <c r="BS3" s="14"/>
      <c r="BT3" s="14"/>
      <c r="BU3" s="14"/>
    </row>
    <row r="4" spans="1:73" x14ac:dyDescent="0.25">
      <c r="A4" t="s">
        <v>40</v>
      </c>
      <c r="B4">
        <v>3087</v>
      </c>
      <c r="C4">
        <v>3200</v>
      </c>
      <c r="D4">
        <v>3385</v>
      </c>
      <c r="E4">
        <v>3093</v>
      </c>
      <c r="F4">
        <v>3130</v>
      </c>
      <c r="G4">
        <v>3235</v>
      </c>
      <c r="H4">
        <v>3146</v>
      </c>
      <c r="I4">
        <v>3154</v>
      </c>
      <c r="J4">
        <v>3036</v>
      </c>
      <c r="K4">
        <v>2874</v>
      </c>
      <c r="L4">
        <v>2720</v>
      </c>
      <c r="M4">
        <v>2998</v>
      </c>
      <c r="N4">
        <v>3053</v>
      </c>
      <c r="O4">
        <v>3145</v>
      </c>
      <c r="P4">
        <v>3340</v>
      </c>
      <c r="Q4">
        <v>3210</v>
      </c>
      <c r="R4">
        <v>2992</v>
      </c>
      <c r="S4">
        <v>3094</v>
      </c>
      <c r="T4">
        <v>3014</v>
      </c>
      <c r="U4">
        <v>3098</v>
      </c>
      <c r="V4">
        <v>3056</v>
      </c>
      <c r="W4">
        <v>3136</v>
      </c>
      <c r="X4">
        <v>2925</v>
      </c>
      <c r="Y4">
        <v>3045</v>
      </c>
      <c r="Z4">
        <v>3110</v>
      </c>
      <c r="AA4">
        <v>3016</v>
      </c>
      <c r="AB4">
        <v>3217</v>
      </c>
      <c r="AC4">
        <v>3063</v>
      </c>
      <c r="AD4">
        <v>3024</v>
      </c>
      <c r="AE4">
        <v>3126</v>
      </c>
      <c r="AF4" s="14"/>
      <c r="AG4" s="14"/>
      <c r="AH4" s="14"/>
      <c r="AI4" s="14"/>
      <c r="AJ4" s="14"/>
      <c r="AK4" s="14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4"/>
      <c r="BN4" s="14"/>
      <c r="BO4" s="14"/>
      <c r="BP4" s="14"/>
      <c r="BQ4" s="14"/>
      <c r="BR4" s="14"/>
      <c r="BS4" s="14"/>
      <c r="BT4" s="14"/>
      <c r="BU4" s="14"/>
    </row>
    <row r="5" spans="1:73" x14ac:dyDescent="0.25">
      <c r="A5" t="s">
        <v>41</v>
      </c>
      <c r="B5">
        <v>19945</v>
      </c>
      <c r="C5">
        <v>20039</v>
      </c>
      <c r="D5">
        <v>20086</v>
      </c>
      <c r="E5">
        <v>20184</v>
      </c>
      <c r="F5">
        <v>20423</v>
      </c>
      <c r="G5">
        <v>20536</v>
      </c>
      <c r="H5">
        <v>20729</v>
      </c>
      <c r="I5">
        <v>20676</v>
      </c>
      <c r="J5">
        <v>20607</v>
      </c>
      <c r="K5">
        <v>20785</v>
      </c>
      <c r="L5">
        <v>20774</v>
      </c>
      <c r="M5">
        <v>20633</v>
      </c>
      <c r="N5">
        <v>20582</v>
      </c>
      <c r="O5">
        <v>20717</v>
      </c>
      <c r="P5">
        <v>20816</v>
      </c>
      <c r="Q5">
        <v>20934</v>
      </c>
      <c r="R5">
        <v>21208</v>
      </c>
      <c r="S5">
        <v>21349</v>
      </c>
      <c r="T5">
        <v>21527</v>
      </c>
      <c r="U5">
        <v>21408</v>
      </c>
      <c r="V5">
        <v>21296</v>
      </c>
      <c r="W5">
        <v>21297</v>
      </c>
      <c r="X5">
        <v>21314</v>
      </c>
      <c r="Y5">
        <v>21174</v>
      </c>
      <c r="Z5">
        <v>21040</v>
      </c>
      <c r="AA5">
        <v>21301</v>
      </c>
      <c r="AB5">
        <v>21296</v>
      </c>
      <c r="AC5">
        <v>21359</v>
      </c>
      <c r="AD5">
        <v>21504</v>
      </c>
      <c r="AE5">
        <v>21660</v>
      </c>
      <c r="AF5" s="14"/>
      <c r="AG5" s="14"/>
      <c r="AH5" s="14"/>
      <c r="AI5" s="14"/>
      <c r="AJ5" s="14"/>
      <c r="AK5" s="14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4"/>
      <c r="BN5" s="14"/>
      <c r="BO5" s="14"/>
      <c r="BP5" s="14"/>
      <c r="BQ5" s="14"/>
      <c r="BR5" s="14"/>
      <c r="BS5" s="14"/>
      <c r="BT5" s="14"/>
      <c r="BU5" s="14"/>
    </row>
    <row r="6" spans="1:73" x14ac:dyDescent="0.25">
      <c r="A6" t="s">
        <v>42</v>
      </c>
      <c r="B6">
        <v>24196</v>
      </c>
      <c r="C6">
        <v>24447</v>
      </c>
      <c r="D6">
        <v>24693</v>
      </c>
      <c r="E6">
        <v>24424</v>
      </c>
      <c r="F6">
        <v>24638</v>
      </c>
      <c r="G6">
        <v>25060</v>
      </c>
      <c r="H6">
        <v>25245</v>
      </c>
      <c r="I6">
        <v>25141</v>
      </c>
      <c r="J6">
        <v>24914</v>
      </c>
      <c r="K6">
        <v>24975</v>
      </c>
      <c r="L6">
        <v>24733</v>
      </c>
      <c r="M6">
        <v>24876</v>
      </c>
      <c r="N6">
        <v>25065</v>
      </c>
      <c r="O6">
        <v>25201</v>
      </c>
      <c r="P6">
        <v>25523</v>
      </c>
      <c r="Q6">
        <v>25500</v>
      </c>
      <c r="R6">
        <v>25417</v>
      </c>
      <c r="S6">
        <v>25669</v>
      </c>
      <c r="T6">
        <v>25797</v>
      </c>
      <c r="U6">
        <v>25768</v>
      </c>
      <c r="V6">
        <v>25628</v>
      </c>
      <c r="W6">
        <v>25802</v>
      </c>
      <c r="X6">
        <v>25534</v>
      </c>
      <c r="Y6">
        <v>25514</v>
      </c>
      <c r="Z6">
        <v>25512</v>
      </c>
      <c r="AA6">
        <v>25618</v>
      </c>
      <c r="AB6">
        <v>25872</v>
      </c>
      <c r="AC6">
        <v>25734</v>
      </c>
      <c r="AD6">
        <v>25604</v>
      </c>
      <c r="AE6">
        <v>26006</v>
      </c>
      <c r="AF6" s="14"/>
      <c r="AG6" s="14"/>
      <c r="AH6" s="14"/>
      <c r="AI6" s="14"/>
      <c r="AJ6" s="14"/>
      <c r="AK6" s="14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4"/>
      <c r="BN6" s="14"/>
      <c r="BO6" s="14"/>
      <c r="BP6" s="14"/>
      <c r="BQ6" s="14"/>
      <c r="BR6" s="14"/>
      <c r="BS6" s="14"/>
      <c r="BT6" s="14"/>
      <c r="BU6" s="14"/>
    </row>
    <row r="7" spans="1:73" x14ac:dyDescent="0.25">
      <c r="A7" t="s">
        <v>43</v>
      </c>
      <c r="B7">
        <v>60575</v>
      </c>
      <c r="C7">
        <v>61400</v>
      </c>
      <c r="D7">
        <v>61606</v>
      </c>
      <c r="E7">
        <v>61380</v>
      </c>
      <c r="F7">
        <v>61984</v>
      </c>
      <c r="G7">
        <v>61889</v>
      </c>
      <c r="H7">
        <v>59556</v>
      </c>
      <c r="I7">
        <v>59309</v>
      </c>
      <c r="J7">
        <v>61985</v>
      </c>
      <c r="K7">
        <v>62684</v>
      </c>
      <c r="L7">
        <v>62556</v>
      </c>
      <c r="M7">
        <v>62710</v>
      </c>
      <c r="N7">
        <v>62364</v>
      </c>
      <c r="O7">
        <v>62643</v>
      </c>
      <c r="P7">
        <v>63234</v>
      </c>
      <c r="Q7">
        <v>63537</v>
      </c>
      <c r="R7">
        <v>63658</v>
      </c>
      <c r="S7">
        <v>63444</v>
      </c>
      <c r="T7">
        <v>61114</v>
      </c>
      <c r="U7">
        <v>61012</v>
      </c>
      <c r="V7">
        <v>63367</v>
      </c>
      <c r="W7">
        <v>64101</v>
      </c>
      <c r="X7">
        <v>64028</v>
      </c>
      <c r="Y7">
        <v>63973</v>
      </c>
      <c r="Z7">
        <v>63424</v>
      </c>
      <c r="AA7">
        <v>63886</v>
      </c>
      <c r="AB7">
        <v>64311</v>
      </c>
      <c r="AC7">
        <v>64447</v>
      </c>
      <c r="AD7">
        <v>64634</v>
      </c>
      <c r="AE7">
        <v>64514</v>
      </c>
      <c r="AF7" s="14"/>
      <c r="AG7" s="14"/>
      <c r="AH7" s="14"/>
      <c r="AI7" s="14"/>
      <c r="AJ7" s="14"/>
      <c r="AK7" s="14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4"/>
      <c r="BN7" s="14"/>
      <c r="BO7" s="14"/>
      <c r="BP7" s="14"/>
      <c r="BQ7" s="14"/>
      <c r="BR7" s="14"/>
      <c r="BS7" s="14"/>
      <c r="BT7" s="14"/>
      <c r="BU7" s="14"/>
    </row>
    <row r="8" spans="1:73" x14ac:dyDescent="0.25">
      <c r="A8" t="s">
        <v>44</v>
      </c>
      <c r="B8">
        <v>8566</v>
      </c>
      <c r="C8">
        <v>8515</v>
      </c>
      <c r="D8">
        <v>8496</v>
      </c>
      <c r="E8">
        <v>8428</v>
      </c>
      <c r="F8">
        <v>8525</v>
      </c>
      <c r="G8">
        <v>8593</v>
      </c>
      <c r="H8">
        <v>8315</v>
      </c>
      <c r="I8">
        <v>8209</v>
      </c>
      <c r="J8">
        <v>8255</v>
      </c>
      <c r="K8">
        <v>8202</v>
      </c>
      <c r="L8">
        <v>8106</v>
      </c>
      <c r="M8">
        <v>8187</v>
      </c>
      <c r="N8">
        <v>8302</v>
      </c>
      <c r="O8">
        <v>8364</v>
      </c>
      <c r="P8">
        <v>8347</v>
      </c>
      <c r="Q8">
        <v>8350</v>
      </c>
      <c r="R8">
        <v>8438</v>
      </c>
      <c r="S8">
        <v>8516</v>
      </c>
      <c r="T8">
        <v>8294</v>
      </c>
      <c r="U8">
        <v>8218</v>
      </c>
      <c r="V8">
        <v>8415</v>
      </c>
      <c r="W8">
        <v>8466</v>
      </c>
      <c r="X8">
        <v>8364</v>
      </c>
      <c r="Y8">
        <v>8392</v>
      </c>
      <c r="Z8">
        <v>8352</v>
      </c>
      <c r="AA8">
        <v>8427</v>
      </c>
      <c r="AB8">
        <v>8452</v>
      </c>
      <c r="AC8">
        <v>8399</v>
      </c>
      <c r="AD8">
        <v>8590</v>
      </c>
      <c r="AE8">
        <v>8625</v>
      </c>
      <c r="AF8" s="14"/>
      <c r="AG8" s="14"/>
      <c r="AH8" s="14"/>
      <c r="AI8" s="14"/>
      <c r="AJ8" s="14"/>
      <c r="AK8" s="14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4"/>
      <c r="BN8" s="14"/>
      <c r="BO8" s="14"/>
      <c r="BP8" s="14"/>
      <c r="BQ8" s="14"/>
      <c r="BR8" s="14"/>
      <c r="BS8" s="14"/>
      <c r="BT8" s="14"/>
      <c r="BU8" s="14"/>
    </row>
    <row r="9" spans="1:73" x14ac:dyDescent="0.25">
      <c r="A9" t="s">
        <v>45</v>
      </c>
      <c r="B9">
        <v>13469</v>
      </c>
      <c r="C9">
        <v>13686</v>
      </c>
      <c r="D9">
        <v>13788</v>
      </c>
      <c r="E9">
        <v>13616</v>
      </c>
      <c r="F9">
        <v>13637</v>
      </c>
      <c r="G9">
        <v>13602</v>
      </c>
      <c r="H9">
        <v>13737</v>
      </c>
      <c r="I9">
        <v>13761</v>
      </c>
      <c r="J9">
        <v>14086</v>
      </c>
      <c r="K9">
        <v>14133</v>
      </c>
      <c r="L9">
        <v>14121</v>
      </c>
      <c r="M9">
        <v>14347</v>
      </c>
      <c r="N9">
        <v>14189</v>
      </c>
      <c r="O9">
        <v>14442</v>
      </c>
      <c r="P9">
        <v>14465</v>
      </c>
      <c r="Q9">
        <v>14444</v>
      </c>
      <c r="R9">
        <v>14074</v>
      </c>
      <c r="S9">
        <v>13943</v>
      </c>
      <c r="T9">
        <v>14044</v>
      </c>
      <c r="U9">
        <v>14078</v>
      </c>
      <c r="V9">
        <v>14668</v>
      </c>
      <c r="W9">
        <v>14707</v>
      </c>
      <c r="X9">
        <v>14601</v>
      </c>
      <c r="Y9">
        <v>14776</v>
      </c>
      <c r="Z9">
        <v>14536</v>
      </c>
      <c r="AA9">
        <v>14861</v>
      </c>
      <c r="AB9">
        <v>14891</v>
      </c>
      <c r="AC9">
        <v>14776</v>
      </c>
      <c r="AD9">
        <v>14540</v>
      </c>
      <c r="AE9">
        <v>14398</v>
      </c>
      <c r="AF9" s="14"/>
      <c r="AG9" s="14"/>
      <c r="AH9" s="14"/>
      <c r="AI9" s="14"/>
      <c r="AJ9" s="14"/>
      <c r="AK9" s="14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4"/>
      <c r="BN9" s="14"/>
      <c r="BO9" s="14"/>
      <c r="BP9" s="14"/>
      <c r="BQ9" s="14"/>
      <c r="BR9" s="14"/>
      <c r="BS9" s="14"/>
      <c r="BT9" s="14"/>
      <c r="BU9" s="14"/>
    </row>
    <row r="10" spans="1:73" x14ac:dyDescent="0.25">
      <c r="A10" t="s">
        <v>46</v>
      </c>
      <c r="B10">
        <v>20990</v>
      </c>
      <c r="C10">
        <v>21332</v>
      </c>
      <c r="D10">
        <v>21501</v>
      </c>
      <c r="E10">
        <v>21203</v>
      </c>
      <c r="F10">
        <v>21260</v>
      </c>
      <c r="G10">
        <v>21161</v>
      </c>
      <c r="H10">
        <v>21359</v>
      </c>
      <c r="I10">
        <v>21400</v>
      </c>
      <c r="J10">
        <v>21959</v>
      </c>
      <c r="K10">
        <v>22050</v>
      </c>
      <c r="L10">
        <v>22037</v>
      </c>
      <c r="M10">
        <v>22339</v>
      </c>
      <c r="N10">
        <v>22117</v>
      </c>
      <c r="O10">
        <v>22513</v>
      </c>
      <c r="P10">
        <v>22532</v>
      </c>
      <c r="Q10">
        <v>22500</v>
      </c>
      <c r="R10">
        <v>21930</v>
      </c>
      <c r="S10">
        <v>21725</v>
      </c>
      <c r="T10">
        <v>21870</v>
      </c>
      <c r="U10">
        <v>21931</v>
      </c>
      <c r="V10">
        <v>22816</v>
      </c>
      <c r="W10">
        <v>22896</v>
      </c>
      <c r="X10">
        <v>22741</v>
      </c>
      <c r="Y10">
        <v>23006</v>
      </c>
      <c r="Z10">
        <v>22633</v>
      </c>
      <c r="AA10">
        <v>23126</v>
      </c>
      <c r="AB10">
        <v>23176</v>
      </c>
      <c r="AC10">
        <v>23022</v>
      </c>
      <c r="AD10">
        <v>22662</v>
      </c>
      <c r="AE10">
        <v>22448</v>
      </c>
      <c r="AF10" s="14"/>
      <c r="AG10" s="14"/>
      <c r="AH10" s="14"/>
      <c r="AI10" s="14"/>
      <c r="AJ10" s="14"/>
      <c r="AK10" s="14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73" x14ac:dyDescent="0.25">
      <c r="A11" t="s">
        <v>47</v>
      </c>
      <c r="B11">
        <v>13753</v>
      </c>
      <c r="C11">
        <v>13779</v>
      </c>
      <c r="D11">
        <v>13791</v>
      </c>
      <c r="E11">
        <v>13832</v>
      </c>
      <c r="F11">
        <v>14018</v>
      </c>
      <c r="G11">
        <v>14081</v>
      </c>
      <c r="H11">
        <v>14211</v>
      </c>
      <c r="I11">
        <v>14211</v>
      </c>
      <c r="J11">
        <v>14133</v>
      </c>
      <c r="K11">
        <v>14270</v>
      </c>
      <c r="L11">
        <v>14260</v>
      </c>
      <c r="M11">
        <v>14184</v>
      </c>
      <c r="N11">
        <v>14194</v>
      </c>
      <c r="O11">
        <v>14240</v>
      </c>
      <c r="P11">
        <v>14295</v>
      </c>
      <c r="Q11">
        <v>14297</v>
      </c>
      <c r="R11">
        <v>14518</v>
      </c>
      <c r="S11">
        <v>14623</v>
      </c>
      <c r="T11">
        <v>14749</v>
      </c>
      <c r="U11">
        <v>14688</v>
      </c>
      <c r="V11">
        <v>14588</v>
      </c>
      <c r="W11">
        <v>14662</v>
      </c>
      <c r="X11">
        <v>14647</v>
      </c>
      <c r="Y11">
        <v>14532</v>
      </c>
      <c r="Z11">
        <v>14429</v>
      </c>
      <c r="AA11">
        <v>14587</v>
      </c>
      <c r="AB11">
        <v>14584</v>
      </c>
      <c r="AC11">
        <v>14594</v>
      </c>
      <c r="AD11">
        <v>14711</v>
      </c>
      <c r="AE11">
        <v>14792</v>
      </c>
      <c r="AF11" s="14"/>
      <c r="AG11" s="14"/>
      <c r="AH11" s="14"/>
      <c r="AI11" s="14"/>
      <c r="AJ11" s="14"/>
      <c r="AK11" s="14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4"/>
      <c r="BN11" s="14"/>
      <c r="BO11" s="14"/>
      <c r="BP11" s="14"/>
      <c r="BQ11" s="14"/>
      <c r="BR11" s="14"/>
      <c r="BS11" s="14"/>
      <c r="BT11" s="14"/>
      <c r="BU11" s="14"/>
    </row>
    <row r="12" spans="1:73" x14ac:dyDescent="0.25">
      <c r="A12" t="s">
        <v>48</v>
      </c>
      <c r="B12">
        <v>19157</v>
      </c>
      <c r="C12">
        <v>19215</v>
      </c>
      <c r="D12">
        <v>19271</v>
      </c>
      <c r="E12">
        <v>19302</v>
      </c>
      <c r="F12">
        <v>19442</v>
      </c>
      <c r="G12">
        <v>19547</v>
      </c>
      <c r="H12">
        <v>19774</v>
      </c>
      <c r="I12">
        <v>19755</v>
      </c>
      <c r="J12">
        <v>19733</v>
      </c>
      <c r="K12">
        <v>19858</v>
      </c>
      <c r="L12">
        <v>19905</v>
      </c>
      <c r="M12">
        <v>19811</v>
      </c>
      <c r="N12">
        <v>19794</v>
      </c>
      <c r="O12">
        <v>19862</v>
      </c>
      <c r="P12">
        <v>19849</v>
      </c>
      <c r="Q12">
        <v>19878</v>
      </c>
      <c r="R12">
        <v>20093</v>
      </c>
      <c r="S12">
        <v>20260</v>
      </c>
      <c r="T12">
        <v>20371</v>
      </c>
      <c r="U12">
        <v>20335</v>
      </c>
      <c r="V12">
        <v>20242</v>
      </c>
      <c r="W12">
        <v>20284</v>
      </c>
      <c r="X12">
        <v>20456</v>
      </c>
      <c r="Y12">
        <v>20407</v>
      </c>
      <c r="Z12">
        <v>20240</v>
      </c>
      <c r="AA12">
        <v>20444</v>
      </c>
      <c r="AB12">
        <v>20469</v>
      </c>
      <c r="AC12">
        <v>20431</v>
      </c>
      <c r="AD12">
        <v>20588</v>
      </c>
      <c r="AE12">
        <v>20570</v>
      </c>
      <c r="AF12" s="14"/>
      <c r="AG12" s="14"/>
      <c r="AH12" s="14"/>
      <c r="AI12" s="14"/>
      <c r="AJ12" s="14"/>
      <c r="AK12" s="14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4"/>
      <c r="BN12" s="14"/>
      <c r="BO12" s="14"/>
      <c r="BP12" s="14"/>
      <c r="BQ12" s="14"/>
      <c r="BR12" s="14"/>
      <c r="BS12" s="14"/>
      <c r="BT12" s="14"/>
      <c r="BU12" s="14"/>
    </row>
    <row r="13" spans="1:73" x14ac:dyDescent="0.25">
      <c r="A13" t="s">
        <v>49</v>
      </c>
      <c r="B13">
        <v>409</v>
      </c>
      <c r="C13">
        <v>418</v>
      </c>
      <c r="D13">
        <v>462</v>
      </c>
      <c r="E13">
        <v>478</v>
      </c>
      <c r="F13">
        <v>511</v>
      </c>
      <c r="G13">
        <v>560</v>
      </c>
      <c r="H13">
        <v>542</v>
      </c>
      <c r="I13">
        <v>524</v>
      </c>
      <c r="J13">
        <v>493</v>
      </c>
      <c r="K13">
        <v>426</v>
      </c>
      <c r="L13">
        <v>372</v>
      </c>
      <c r="M13">
        <v>379</v>
      </c>
      <c r="N13">
        <v>406</v>
      </c>
      <c r="O13">
        <v>394</v>
      </c>
      <c r="P13">
        <v>441</v>
      </c>
      <c r="Q13">
        <v>463</v>
      </c>
      <c r="R13">
        <v>459</v>
      </c>
      <c r="S13">
        <v>512</v>
      </c>
      <c r="T13">
        <v>474</v>
      </c>
      <c r="U13">
        <v>480</v>
      </c>
      <c r="V13">
        <v>464</v>
      </c>
      <c r="W13">
        <v>449</v>
      </c>
      <c r="X13">
        <v>391</v>
      </c>
      <c r="Y13">
        <v>392</v>
      </c>
      <c r="Z13">
        <v>389</v>
      </c>
      <c r="AA13">
        <v>374</v>
      </c>
      <c r="AB13">
        <v>417</v>
      </c>
      <c r="AC13">
        <v>430</v>
      </c>
      <c r="AD13">
        <v>430</v>
      </c>
      <c r="AE13">
        <v>474</v>
      </c>
      <c r="AF13" s="14"/>
      <c r="AG13" s="14"/>
      <c r="AH13" s="14"/>
      <c r="AI13" s="14"/>
      <c r="AJ13" s="14"/>
      <c r="AK13" s="14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4"/>
      <c r="BN13" s="14"/>
      <c r="BO13" s="14"/>
      <c r="BP13" s="14"/>
      <c r="BQ13" s="14"/>
      <c r="BR13" s="14"/>
      <c r="BS13" s="14"/>
      <c r="BT13" s="14"/>
      <c r="BU13" s="14"/>
    </row>
    <row r="14" spans="1:73" x14ac:dyDescent="0.25">
      <c r="A14" t="s">
        <v>50</v>
      </c>
      <c r="B14">
        <v>160877</v>
      </c>
      <c r="C14">
        <v>161500</v>
      </c>
      <c r="D14">
        <v>161832</v>
      </c>
      <c r="E14">
        <v>162511</v>
      </c>
      <c r="F14">
        <v>164632</v>
      </c>
      <c r="G14">
        <v>165745</v>
      </c>
      <c r="H14">
        <v>167354</v>
      </c>
      <c r="I14">
        <v>166893</v>
      </c>
      <c r="J14">
        <v>166334</v>
      </c>
      <c r="K14">
        <v>167806</v>
      </c>
      <c r="L14">
        <v>167590</v>
      </c>
      <c r="M14">
        <v>166651</v>
      </c>
      <c r="N14">
        <v>166031</v>
      </c>
      <c r="O14">
        <v>167021</v>
      </c>
      <c r="P14">
        <v>167780</v>
      </c>
      <c r="Q14">
        <v>168644</v>
      </c>
      <c r="R14">
        <v>170909</v>
      </c>
      <c r="S14">
        <v>171920</v>
      </c>
      <c r="T14">
        <v>173323</v>
      </c>
      <c r="U14">
        <v>172374</v>
      </c>
      <c r="V14">
        <v>171586</v>
      </c>
      <c r="W14">
        <v>171810</v>
      </c>
      <c r="X14">
        <v>171874</v>
      </c>
      <c r="Y14">
        <v>170744</v>
      </c>
      <c r="Z14">
        <v>169652</v>
      </c>
      <c r="AA14">
        <v>171599</v>
      </c>
      <c r="AB14">
        <v>171503</v>
      </c>
      <c r="AC14">
        <v>172018</v>
      </c>
      <c r="AD14">
        <v>173433</v>
      </c>
      <c r="AE14">
        <v>174641</v>
      </c>
      <c r="AF14" s="14"/>
      <c r="AG14" s="14"/>
      <c r="AH14" s="14"/>
      <c r="AI14" s="14"/>
      <c r="AJ14" s="14"/>
      <c r="AK14" s="14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4"/>
      <c r="BN14" s="14"/>
      <c r="BO14" s="14"/>
      <c r="BP14" s="14"/>
      <c r="BQ14" s="14"/>
      <c r="BR14" s="14"/>
      <c r="BS14" s="14"/>
      <c r="BT14" s="14"/>
      <c r="BU14" s="14"/>
    </row>
    <row r="15" spans="1:73" x14ac:dyDescent="0.25">
      <c r="A15" t="s">
        <v>51</v>
      </c>
      <c r="B15">
        <v>20586</v>
      </c>
      <c r="C15">
        <v>20655</v>
      </c>
      <c r="D15">
        <v>20676</v>
      </c>
      <c r="E15">
        <v>20710</v>
      </c>
      <c r="F15">
        <v>20896</v>
      </c>
      <c r="G15">
        <v>21055</v>
      </c>
      <c r="H15">
        <v>21287</v>
      </c>
      <c r="I15">
        <v>21265</v>
      </c>
      <c r="J15">
        <v>21156</v>
      </c>
      <c r="K15">
        <v>21255</v>
      </c>
      <c r="L15">
        <v>21332</v>
      </c>
      <c r="M15">
        <v>21237</v>
      </c>
      <c r="N15">
        <v>21278</v>
      </c>
      <c r="O15">
        <v>21351</v>
      </c>
      <c r="P15">
        <v>21318</v>
      </c>
      <c r="Q15">
        <v>21363</v>
      </c>
      <c r="R15">
        <v>21663</v>
      </c>
      <c r="S15">
        <v>21802</v>
      </c>
      <c r="T15">
        <v>21911</v>
      </c>
      <c r="U15">
        <v>21830</v>
      </c>
      <c r="V15">
        <v>21762</v>
      </c>
      <c r="W15">
        <v>21766</v>
      </c>
      <c r="X15">
        <v>21946</v>
      </c>
      <c r="Y15">
        <v>21867</v>
      </c>
      <c r="Z15">
        <v>21718</v>
      </c>
      <c r="AA15">
        <v>21968</v>
      </c>
      <c r="AB15">
        <v>21967</v>
      </c>
      <c r="AC15">
        <v>21985</v>
      </c>
      <c r="AD15">
        <v>22126</v>
      </c>
      <c r="AE15">
        <v>22197</v>
      </c>
      <c r="AF15" s="14"/>
      <c r="AG15" s="14"/>
      <c r="AH15" s="14"/>
      <c r="AI15" s="14"/>
      <c r="AJ15" s="14"/>
      <c r="AK15" s="14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4"/>
      <c r="BN15" s="14"/>
      <c r="BO15" s="14"/>
      <c r="BP15" s="14"/>
      <c r="BQ15" s="14"/>
      <c r="BR15" s="14"/>
      <c r="BS15" s="14"/>
      <c r="BT15" s="14"/>
      <c r="BU15" s="14"/>
    </row>
    <row r="16" spans="1:73" x14ac:dyDescent="0.25">
      <c r="A16" t="s">
        <v>52</v>
      </c>
      <c r="B16">
        <v>21677</v>
      </c>
      <c r="C16">
        <v>21750</v>
      </c>
      <c r="D16">
        <v>21774</v>
      </c>
      <c r="E16">
        <v>21819</v>
      </c>
      <c r="F16">
        <v>22004</v>
      </c>
      <c r="G16">
        <v>22177</v>
      </c>
      <c r="H16">
        <v>22411</v>
      </c>
      <c r="I16">
        <v>22398</v>
      </c>
      <c r="J16">
        <v>22303</v>
      </c>
      <c r="K16">
        <v>22407</v>
      </c>
      <c r="L16">
        <v>22486</v>
      </c>
      <c r="M16">
        <v>22380</v>
      </c>
      <c r="N16">
        <v>22424</v>
      </c>
      <c r="O16">
        <v>22509</v>
      </c>
      <c r="P16">
        <v>22481</v>
      </c>
      <c r="Q16">
        <v>22534</v>
      </c>
      <c r="R16">
        <v>22824</v>
      </c>
      <c r="S16">
        <v>22975</v>
      </c>
      <c r="T16">
        <v>23075</v>
      </c>
      <c r="U16">
        <v>23009</v>
      </c>
      <c r="V16">
        <v>22959</v>
      </c>
      <c r="W16">
        <v>22961</v>
      </c>
      <c r="X16">
        <v>23159</v>
      </c>
      <c r="Y16">
        <v>23082</v>
      </c>
      <c r="Z16">
        <v>22917</v>
      </c>
      <c r="AA16">
        <v>23176</v>
      </c>
      <c r="AB16">
        <v>23185</v>
      </c>
      <c r="AC16">
        <v>23192</v>
      </c>
      <c r="AD16">
        <v>23332</v>
      </c>
      <c r="AE16">
        <v>23405</v>
      </c>
      <c r="AF16" s="14"/>
      <c r="AG16" s="14"/>
      <c r="AH16" s="14"/>
      <c r="AI16" s="14"/>
      <c r="AJ16" s="14"/>
      <c r="AK16" s="14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4"/>
      <c r="BN16" s="14"/>
      <c r="BO16" s="14"/>
      <c r="BP16" s="14"/>
      <c r="BQ16" s="14"/>
      <c r="BR16" s="14"/>
      <c r="BS16" s="14"/>
      <c r="BT16" s="14"/>
      <c r="BU16" s="14"/>
    </row>
    <row r="17" spans="1:73" x14ac:dyDescent="0.25">
      <c r="A17" t="s">
        <v>53</v>
      </c>
      <c r="B17">
        <v>1091</v>
      </c>
      <c r="C17">
        <v>1095</v>
      </c>
      <c r="D17">
        <v>1098</v>
      </c>
      <c r="E17">
        <v>1109</v>
      </c>
      <c r="F17">
        <v>1108</v>
      </c>
      <c r="G17">
        <v>1122</v>
      </c>
      <c r="H17">
        <v>1124</v>
      </c>
      <c r="I17">
        <v>1133</v>
      </c>
      <c r="J17">
        <v>1147</v>
      </c>
      <c r="K17">
        <v>1152</v>
      </c>
      <c r="L17">
        <v>1154</v>
      </c>
      <c r="M17">
        <v>1143</v>
      </c>
      <c r="N17">
        <v>1146</v>
      </c>
      <c r="O17">
        <v>1158</v>
      </c>
      <c r="P17">
        <v>1163</v>
      </c>
      <c r="Q17">
        <v>1171</v>
      </c>
      <c r="R17">
        <v>1161</v>
      </c>
      <c r="S17">
        <v>1173</v>
      </c>
      <c r="T17">
        <v>1164</v>
      </c>
      <c r="U17">
        <v>1179</v>
      </c>
      <c r="V17">
        <v>1197</v>
      </c>
      <c r="W17">
        <v>1195</v>
      </c>
      <c r="X17">
        <v>1213</v>
      </c>
      <c r="Y17">
        <v>1215</v>
      </c>
      <c r="Z17">
        <v>1199</v>
      </c>
      <c r="AA17">
        <v>1208</v>
      </c>
      <c r="AB17">
        <v>1218</v>
      </c>
      <c r="AC17">
        <v>1207</v>
      </c>
      <c r="AD17">
        <v>1206</v>
      </c>
      <c r="AE17">
        <v>1208</v>
      </c>
      <c r="AF17" s="14"/>
      <c r="AG17" s="14"/>
      <c r="AH17" s="14"/>
      <c r="AI17" s="14"/>
      <c r="AJ17" s="14"/>
      <c r="AK17" s="14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4"/>
      <c r="BN17" s="14"/>
      <c r="BO17" s="14"/>
      <c r="BP17" s="14"/>
      <c r="BQ17" s="14"/>
      <c r="BR17" s="14"/>
      <c r="BS17" s="14"/>
      <c r="BT17" s="14"/>
      <c r="BU17" s="14"/>
    </row>
    <row r="18" spans="1:73" x14ac:dyDescent="0.25">
      <c r="A18" t="s">
        <v>54</v>
      </c>
      <c r="B18">
        <v>8306</v>
      </c>
      <c r="C18">
        <v>8364</v>
      </c>
      <c r="D18">
        <v>8339</v>
      </c>
      <c r="E18">
        <v>8152</v>
      </c>
      <c r="F18">
        <v>8174</v>
      </c>
      <c r="G18">
        <v>8322</v>
      </c>
      <c r="H18">
        <v>8117</v>
      </c>
      <c r="I18">
        <v>8106</v>
      </c>
      <c r="J18">
        <v>7987</v>
      </c>
      <c r="K18">
        <v>7962</v>
      </c>
      <c r="L18">
        <v>7904</v>
      </c>
      <c r="M18">
        <v>7980</v>
      </c>
      <c r="N18">
        <v>8021</v>
      </c>
      <c r="O18">
        <v>8025</v>
      </c>
      <c r="P18">
        <v>8116</v>
      </c>
      <c r="Q18">
        <v>8133</v>
      </c>
      <c r="R18">
        <v>8150</v>
      </c>
      <c r="S18">
        <v>8299</v>
      </c>
      <c r="T18">
        <v>8059</v>
      </c>
      <c r="U18">
        <v>7988</v>
      </c>
      <c r="V18">
        <v>8081</v>
      </c>
      <c r="W18">
        <v>8141</v>
      </c>
      <c r="X18">
        <v>8096</v>
      </c>
      <c r="Y18">
        <v>8138</v>
      </c>
      <c r="Z18">
        <v>8099</v>
      </c>
      <c r="AA18">
        <v>7994</v>
      </c>
      <c r="AB18">
        <v>8048</v>
      </c>
      <c r="AC18">
        <v>8044</v>
      </c>
      <c r="AD18">
        <v>8095</v>
      </c>
      <c r="AE18">
        <v>8257</v>
      </c>
      <c r="AF18" s="14"/>
      <c r="AG18" s="14"/>
      <c r="AH18" s="14"/>
      <c r="AI18" s="14"/>
      <c r="AJ18" s="14"/>
      <c r="AK18" s="14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4"/>
      <c r="BN18" s="14"/>
      <c r="BO18" s="14"/>
      <c r="BP18" s="14"/>
      <c r="BQ18" s="14"/>
      <c r="BR18" s="14"/>
      <c r="BS18" s="14"/>
      <c r="BT18" s="14"/>
      <c r="BU18" s="14"/>
    </row>
    <row r="19" spans="1:73" x14ac:dyDescent="0.25">
      <c r="A19" t="s">
        <v>55</v>
      </c>
      <c r="B19">
        <v>11969</v>
      </c>
      <c r="C19">
        <v>12024</v>
      </c>
      <c r="D19">
        <v>12086</v>
      </c>
      <c r="E19">
        <v>12136</v>
      </c>
      <c r="F19">
        <v>12103</v>
      </c>
      <c r="G19">
        <v>12247</v>
      </c>
      <c r="H19">
        <v>12204</v>
      </c>
      <c r="I19">
        <v>12305</v>
      </c>
      <c r="J19">
        <v>12463</v>
      </c>
      <c r="K19">
        <v>12552</v>
      </c>
      <c r="L19">
        <v>12564</v>
      </c>
      <c r="M19">
        <v>12499</v>
      </c>
      <c r="N19">
        <v>12563</v>
      </c>
      <c r="O19">
        <v>12632</v>
      </c>
      <c r="P19">
        <v>12672</v>
      </c>
      <c r="Q19">
        <v>12718</v>
      </c>
      <c r="R19">
        <v>12628</v>
      </c>
      <c r="S19">
        <v>12817</v>
      </c>
      <c r="T19">
        <v>12756</v>
      </c>
      <c r="U19">
        <v>12825</v>
      </c>
      <c r="V19">
        <v>13007</v>
      </c>
      <c r="W19">
        <v>13035</v>
      </c>
      <c r="X19">
        <v>13101</v>
      </c>
      <c r="Y19">
        <v>13082</v>
      </c>
      <c r="Z19">
        <v>13000</v>
      </c>
      <c r="AA19">
        <v>13131</v>
      </c>
      <c r="AB19">
        <v>13188</v>
      </c>
      <c r="AC19">
        <v>13197</v>
      </c>
      <c r="AD19">
        <v>13099</v>
      </c>
      <c r="AE19">
        <v>13182</v>
      </c>
      <c r="AF19" s="14"/>
      <c r="AG19" s="14"/>
      <c r="AH19" s="14"/>
      <c r="AI19" s="14"/>
      <c r="AJ19" s="14"/>
      <c r="AK19" s="14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4"/>
      <c r="BN19" s="14"/>
      <c r="BO19" s="14"/>
      <c r="BP19" s="14"/>
      <c r="BQ19" s="14"/>
      <c r="BR19" s="14"/>
      <c r="BS19" s="14"/>
      <c r="BT19" s="14"/>
      <c r="BU19" s="14"/>
    </row>
    <row r="20" spans="1:73" x14ac:dyDescent="0.25">
      <c r="A20" t="s">
        <v>56</v>
      </c>
      <c r="B20">
        <v>4244</v>
      </c>
      <c r="C20">
        <v>4253</v>
      </c>
      <c r="D20">
        <v>4468</v>
      </c>
      <c r="E20">
        <v>4319</v>
      </c>
      <c r="F20">
        <v>4433</v>
      </c>
      <c r="G20">
        <v>4373</v>
      </c>
      <c r="H20">
        <v>4367</v>
      </c>
      <c r="I20">
        <v>4305</v>
      </c>
      <c r="J20">
        <v>4172</v>
      </c>
      <c r="K20">
        <v>4142</v>
      </c>
      <c r="L20">
        <v>4098</v>
      </c>
      <c r="M20">
        <v>4209</v>
      </c>
      <c r="N20">
        <v>4155</v>
      </c>
      <c r="O20">
        <v>4140</v>
      </c>
      <c r="P20">
        <v>4180</v>
      </c>
      <c r="Q20">
        <v>4219</v>
      </c>
      <c r="R20">
        <v>4284</v>
      </c>
      <c r="S20">
        <v>4412</v>
      </c>
      <c r="T20">
        <v>4351</v>
      </c>
      <c r="U20">
        <v>4298</v>
      </c>
      <c r="V20">
        <v>4258</v>
      </c>
      <c r="W20">
        <v>4269</v>
      </c>
      <c r="X20">
        <v>4225</v>
      </c>
      <c r="Y20">
        <v>4278</v>
      </c>
      <c r="Z20">
        <v>4293</v>
      </c>
      <c r="AA20">
        <v>4227</v>
      </c>
      <c r="AB20">
        <v>4218</v>
      </c>
      <c r="AC20">
        <v>4210</v>
      </c>
      <c r="AD20">
        <v>4409</v>
      </c>
      <c r="AE20">
        <v>4452</v>
      </c>
      <c r="AF20" s="14"/>
      <c r="AG20" s="14"/>
      <c r="AH20" s="14"/>
      <c r="AI20" s="14"/>
      <c r="AJ20" s="14"/>
      <c r="AK20" s="14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4"/>
      <c r="BN20" s="14"/>
      <c r="BO20" s="14"/>
      <c r="BP20" s="14"/>
      <c r="BQ20" s="14"/>
      <c r="BR20" s="14"/>
      <c r="BS20" s="14"/>
      <c r="BT20" s="14"/>
      <c r="BU20" s="14"/>
    </row>
    <row r="21" spans="1:73" x14ac:dyDescent="0.25">
      <c r="A21" t="s">
        <v>35</v>
      </c>
      <c r="B21">
        <v>2328</v>
      </c>
      <c r="C21">
        <v>2365</v>
      </c>
      <c r="D21">
        <v>2624</v>
      </c>
      <c r="E21">
        <v>2862</v>
      </c>
      <c r="F21">
        <v>3013</v>
      </c>
      <c r="G21">
        <v>3204</v>
      </c>
      <c r="H21">
        <v>3217</v>
      </c>
      <c r="I21">
        <v>3130</v>
      </c>
      <c r="J21">
        <v>3013</v>
      </c>
      <c r="K21">
        <v>2907</v>
      </c>
      <c r="L21">
        <v>2538</v>
      </c>
      <c r="M21">
        <v>2461</v>
      </c>
      <c r="N21">
        <v>2445</v>
      </c>
      <c r="O21">
        <v>2427</v>
      </c>
      <c r="P21">
        <v>2648</v>
      </c>
      <c r="Q21">
        <v>2984</v>
      </c>
      <c r="R21">
        <v>3136</v>
      </c>
      <c r="S21">
        <v>3331</v>
      </c>
      <c r="T21">
        <v>3311</v>
      </c>
      <c r="U21">
        <v>3307</v>
      </c>
      <c r="V21">
        <v>3211</v>
      </c>
      <c r="W21">
        <v>3066</v>
      </c>
      <c r="X21">
        <v>2695</v>
      </c>
      <c r="Y21">
        <v>2642</v>
      </c>
      <c r="Z21">
        <v>2603</v>
      </c>
      <c r="AA21">
        <v>2524</v>
      </c>
      <c r="AB21">
        <v>2724</v>
      </c>
      <c r="AC21">
        <v>2983</v>
      </c>
      <c r="AD21">
        <v>3114</v>
      </c>
      <c r="AE21">
        <v>3304</v>
      </c>
      <c r="AF21" s="14"/>
      <c r="AG21" s="14"/>
      <c r="AH21" s="14"/>
      <c r="AI21" s="14"/>
      <c r="AJ21" s="14"/>
      <c r="AK21" s="14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4"/>
      <c r="BN21" s="14"/>
      <c r="BO21" s="14"/>
      <c r="BP21" s="14"/>
      <c r="BQ21" s="14"/>
      <c r="BR21" s="14"/>
      <c r="BS21" s="14"/>
      <c r="BT21" s="14"/>
      <c r="BU21" s="14"/>
    </row>
    <row r="22" spans="1:73" x14ac:dyDescent="0.25">
      <c r="A22" t="s">
        <v>36</v>
      </c>
      <c r="B22">
        <v>4968</v>
      </c>
      <c r="C22">
        <v>5070</v>
      </c>
      <c r="D22">
        <v>5677</v>
      </c>
      <c r="E22">
        <v>5912</v>
      </c>
      <c r="F22">
        <v>6066</v>
      </c>
      <c r="G22">
        <v>6278</v>
      </c>
      <c r="H22">
        <v>6264</v>
      </c>
      <c r="I22">
        <v>6137</v>
      </c>
      <c r="J22">
        <v>5994</v>
      </c>
      <c r="K22">
        <v>5803</v>
      </c>
      <c r="L22">
        <v>5532</v>
      </c>
      <c r="M22">
        <v>5274</v>
      </c>
      <c r="N22">
        <v>5194</v>
      </c>
      <c r="O22">
        <v>5256</v>
      </c>
      <c r="P22">
        <v>5810</v>
      </c>
      <c r="Q22">
        <v>6094</v>
      </c>
      <c r="R22">
        <v>6256</v>
      </c>
      <c r="S22">
        <v>6531</v>
      </c>
      <c r="T22">
        <v>6541</v>
      </c>
      <c r="U22">
        <v>6437</v>
      </c>
      <c r="V22">
        <v>6318</v>
      </c>
      <c r="W22">
        <v>6077</v>
      </c>
      <c r="X22">
        <v>5727</v>
      </c>
      <c r="Y22">
        <v>5411</v>
      </c>
      <c r="Z22">
        <v>5301</v>
      </c>
      <c r="AA22">
        <v>5490</v>
      </c>
      <c r="AB22">
        <v>5978</v>
      </c>
      <c r="AC22">
        <v>6273</v>
      </c>
      <c r="AD22">
        <v>6480</v>
      </c>
      <c r="AE22">
        <v>6646</v>
      </c>
      <c r="AF22" s="14"/>
      <c r="AG22" s="14"/>
      <c r="AH22" s="14"/>
      <c r="AI22" s="14"/>
      <c r="AJ22" s="14"/>
      <c r="AK22" s="14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4"/>
      <c r="BN22" s="14"/>
      <c r="BO22" s="14"/>
      <c r="BP22" s="14"/>
      <c r="BQ22" s="14"/>
      <c r="BR22" s="14"/>
      <c r="BS22" s="14"/>
      <c r="BT22" s="14"/>
      <c r="BU22" s="14"/>
    </row>
    <row r="23" spans="1:73" x14ac:dyDescent="0.25">
      <c r="A23" t="s">
        <v>57</v>
      </c>
      <c r="B23">
        <v>14016</v>
      </c>
      <c r="C23">
        <v>14024</v>
      </c>
      <c r="D23">
        <v>14070</v>
      </c>
      <c r="E23">
        <v>13671</v>
      </c>
      <c r="F23">
        <v>13443</v>
      </c>
      <c r="G23">
        <v>13845</v>
      </c>
      <c r="H23">
        <v>14294</v>
      </c>
      <c r="I23">
        <v>14184</v>
      </c>
      <c r="J23">
        <v>14044</v>
      </c>
      <c r="K23">
        <v>13808</v>
      </c>
      <c r="L23">
        <v>13822</v>
      </c>
      <c r="M23">
        <v>14243</v>
      </c>
      <c r="N23">
        <v>14693</v>
      </c>
      <c r="O23">
        <v>14653</v>
      </c>
      <c r="P23">
        <v>14618</v>
      </c>
      <c r="Q23">
        <v>14192</v>
      </c>
      <c r="R23">
        <v>14157</v>
      </c>
      <c r="S23">
        <v>14705</v>
      </c>
      <c r="T23">
        <v>14947</v>
      </c>
      <c r="U23">
        <v>14948</v>
      </c>
      <c r="V23">
        <v>14681</v>
      </c>
      <c r="W23">
        <v>14528</v>
      </c>
      <c r="X23">
        <v>14497</v>
      </c>
      <c r="Y23">
        <v>14955</v>
      </c>
      <c r="Z23">
        <v>15217</v>
      </c>
      <c r="AA23">
        <v>15404</v>
      </c>
      <c r="AB23">
        <v>15312</v>
      </c>
      <c r="AC23">
        <v>14861</v>
      </c>
      <c r="AD23">
        <v>14815</v>
      </c>
      <c r="AE23">
        <v>15208</v>
      </c>
      <c r="AF23" s="14"/>
      <c r="AG23" s="14"/>
      <c r="AH23" s="14"/>
      <c r="AI23" s="14"/>
      <c r="AJ23" s="14"/>
      <c r="AK23" s="14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4"/>
      <c r="BN23" s="14"/>
      <c r="BO23" s="14"/>
      <c r="BP23" s="14"/>
      <c r="BQ23" s="14"/>
      <c r="BR23" s="14"/>
      <c r="BS23" s="14"/>
      <c r="BT23" s="14"/>
      <c r="BU23" s="14"/>
    </row>
    <row r="24" spans="1:73" x14ac:dyDescent="0.25">
      <c r="A24" t="s">
        <v>58</v>
      </c>
      <c r="B24">
        <v>15251</v>
      </c>
      <c r="C24">
        <v>15305</v>
      </c>
      <c r="D24">
        <v>15363</v>
      </c>
      <c r="E24">
        <v>15369</v>
      </c>
      <c r="F24">
        <v>15465</v>
      </c>
      <c r="G24">
        <v>15554</v>
      </c>
      <c r="H24">
        <v>15739</v>
      </c>
      <c r="I24">
        <v>15685</v>
      </c>
      <c r="J24">
        <v>15653</v>
      </c>
      <c r="K24">
        <v>15764</v>
      </c>
      <c r="L24">
        <v>15805</v>
      </c>
      <c r="M24">
        <v>15726</v>
      </c>
      <c r="N24">
        <v>15744</v>
      </c>
      <c r="O24">
        <v>15809</v>
      </c>
      <c r="P24">
        <v>15770</v>
      </c>
      <c r="Q24">
        <v>15778</v>
      </c>
      <c r="R24">
        <v>15965</v>
      </c>
      <c r="S24">
        <v>16134</v>
      </c>
      <c r="T24">
        <v>16241</v>
      </c>
      <c r="U24">
        <v>16207</v>
      </c>
      <c r="V24">
        <v>16153</v>
      </c>
      <c r="W24">
        <v>16136</v>
      </c>
      <c r="X24">
        <v>16293</v>
      </c>
      <c r="Y24">
        <v>16243</v>
      </c>
      <c r="Z24">
        <v>16092</v>
      </c>
      <c r="AA24">
        <v>16274</v>
      </c>
      <c r="AB24">
        <v>16271</v>
      </c>
      <c r="AC24">
        <v>16304</v>
      </c>
      <c r="AD24">
        <v>16447</v>
      </c>
      <c r="AE24">
        <v>16480</v>
      </c>
      <c r="AF24" s="14"/>
      <c r="AG24" s="14"/>
      <c r="AH24" s="14"/>
      <c r="AI24" s="14"/>
      <c r="AJ24" s="14"/>
      <c r="AK24" s="14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4"/>
      <c r="BN24" s="14"/>
      <c r="BO24" s="14"/>
      <c r="BP24" s="14"/>
      <c r="BQ24" s="14"/>
      <c r="BR24" s="14"/>
      <c r="BS24" s="14"/>
      <c r="BT24" s="14"/>
      <c r="BU24" s="14"/>
    </row>
    <row r="25" spans="1:73" x14ac:dyDescent="0.25">
      <c r="A25" t="s">
        <v>59</v>
      </c>
      <c r="B25">
        <v>15299</v>
      </c>
      <c r="C25">
        <v>15359</v>
      </c>
      <c r="D25">
        <v>15384</v>
      </c>
      <c r="E25">
        <v>15391</v>
      </c>
      <c r="F25">
        <v>15547</v>
      </c>
      <c r="G25">
        <v>15660</v>
      </c>
      <c r="H25">
        <v>15815</v>
      </c>
      <c r="I25">
        <v>15765</v>
      </c>
      <c r="J25">
        <v>15717</v>
      </c>
      <c r="K25">
        <v>15816</v>
      </c>
      <c r="L25">
        <v>15875</v>
      </c>
      <c r="M25">
        <v>15794</v>
      </c>
      <c r="N25">
        <v>15826</v>
      </c>
      <c r="O25">
        <v>15901</v>
      </c>
      <c r="P25">
        <v>15858</v>
      </c>
      <c r="Q25">
        <v>15910</v>
      </c>
      <c r="R25">
        <v>16100</v>
      </c>
      <c r="S25">
        <v>16201</v>
      </c>
      <c r="T25">
        <v>16282</v>
      </c>
      <c r="U25">
        <v>16242</v>
      </c>
      <c r="V25">
        <v>16188</v>
      </c>
      <c r="W25">
        <v>16191</v>
      </c>
      <c r="X25">
        <v>16334</v>
      </c>
      <c r="Y25">
        <v>16258</v>
      </c>
      <c r="Z25">
        <v>16119</v>
      </c>
      <c r="AA25">
        <v>16298</v>
      </c>
      <c r="AB25">
        <v>16321</v>
      </c>
      <c r="AC25">
        <v>16343</v>
      </c>
      <c r="AD25">
        <v>16461</v>
      </c>
      <c r="AE25">
        <v>16483</v>
      </c>
      <c r="AF25" s="14"/>
      <c r="AG25" s="14"/>
      <c r="AH25" s="14"/>
      <c r="AI25" s="14"/>
      <c r="AJ25" s="14"/>
      <c r="AK25" s="14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4"/>
      <c r="BN25" s="14"/>
      <c r="BO25" s="14"/>
      <c r="BP25" s="14"/>
      <c r="BQ25" s="14"/>
      <c r="BR25" s="14"/>
      <c r="BS25" s="14"/>
      <c r="BT25" s="14"/>
      <c r="BU25" s="14"/>
    </row>
    <row r="26" spans="1:73" x14ac:dyDescent="0.25">
      <c r="A26" t="s">
        <v>60</v>
      </c>
      <c r="B26">
        <v>20990</v>
      </c>
      <c r="C26">
        <v>21332</v>
      </c>
      <c r="D26">
        <v>21501</v>
      </c>
      <c r="E26">
        <v>21203</v>
      </c>
      <c r="F26">
        <v>21260</v>
      </c>
      <c r="G26">
        <v>21161</v>
      </c>
      <c r="H26">
        <v>21359</v>
      </c>
      <c r="I26">
        <v>21400</v>
      </c>
      <c r="J26">
        <v>21959</v>
      </c>
      <c r="K26">
        <v>22050</v>
      </c>
      <c r="L26">
        <v>22037</v>
      </c>
      <c r="M26">
        <v>22339</v>
      </c>
      <c r="N26">
        <v>22117</v>
      </c>
      <c r="O26">
        <v>22513</v>
      </c>
      <c r="P26">
        <v>22532</v>
      </c>
      <c r="Q26">
        <v>22500</v>
      </c>
      <c r="R26">
        <v>21930</v>
      </c>
      <c r="S26">
        <v>21725</v>
      </c>
      <c r="T26">
        <v>21870</v>
      </c>
      <c r="U26">
        <v>21931</v>
      </c>
      <c r="V26">
        <v>22816</v>
      </c>
      <c r="W26">
        <v>22896</v>
      </c>
      <c r="X26">
        <v>22741</v>
      </c>
      <c r="Y26">
        <v>23006</v>
      </c>
      <c r="Z26">
        <v>22633</v>
      </c>
      <c r="AA26">
        <v>23126</v>
      </c>
      <c r="AB26">
        <v>23176</v>
      </c>
      <c r="AC26">
        <v>23022</v>
      </c>
      <c r="AD26">
        <v>22662</v>
      </c>
      <c r="AE26">
        <v>22448</v>
      </c>
      <c r="AF26" s="14"/>
      <c r="AG26" s="14"/>
      <c r="AH26" s="14"/>
      <c r="AI26" s="14"/>
      <c r="AJ26" s="14"/>
      <c r="AK26" s="14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4"/>
      <c r="BN26" s="14"/>
      <c r="BO26" s="14"/>
      <c r="BP26" s="14"/>
      <c r="BQ26" s="14"/>
      <c r="BR26" s="14"/>
      <c r="BS26" s="14"/>
      <c r="BT26" s="14"/>
      <c r="BU26" s="14"/>
    </row>
    <row r="27" spans="1:73" x14ac:dyDescent="0.25">
      <c r="A27" t="s">
        <v>61</v>
      </c>
      <c r="B27">
        <v>5157</v>
      </c>
      <c r="C27">
        <v>5194</v>
      </c>
      <c r="D27">
        <v>5192</v>
      </c>
      <c r="E27">
        <v>5183</v>
      </c>
      <c r="F27">
        <v>5178</v>
      </c>
      <c r="G27">
        <v>5229</v>
      </c>
      <c r="H27">
        <v>5197</v>
      </c>
      <c r="I27">
        <v>5245</v>
      </c>
      <c r="J27">
        <v>5301</v>
      </c>
      <c r="K27">
        <v>5323</v>
      </c>
      <c r="L27">
        <v>5328</v>
      </c>
      <c r="M27">
        <v>5333</v>
      </c>
      <c r="N27">
        <v>5410</v>
      </c>
      <c r="O27">
        <v>5419</v>
      </c>
      <c r="P27">
        <v>5432</v>
      </c>
      <c r="Q27">
        <v>5429</v>
      </c>
      <c r="R27">
        <v>5366</v>
      </c>
      <c r="S27">
        <v>5436</v>
      </c>
      <c r="T27">
        <v>5413</v>
      </c>
      <c r="U27">
        <v>5455</v>
      </c>
      <c r="V27">
        <v>5516</v>
      </c>
      <c r="W27">
        <v>5539</v>
      </c>
      <c r="X27">
        <v>5582</v>
      </c>
      <c r="Y27">
        <v>5589</v>
      </c>
      <c r="Z27">
        <v>5580</v>
      </c>
      <c r="AA27">
        <v>5621</v>
      </c>
      <c r="AB27">
        <v>5629</v>
      </c>
      <c r="AC27">
        <v>5596</v>
      </c>
      <c r="AD27">
        <v>5547</v>
      </c>
      <c r="AE27">
        <v>5594</v>
      </c>
      <c r="AF27" s="14"/>
      <c r="AG27" s="14"/>
      <c r="AH27" s="14"/>
      <c r="AI27" s="14"/>
      <c r="AJ27" s="14"/>
      <c r="AK27" s="14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4"/>
      <c r="BN27" s="14"/>
      <c r="BO27" s="14"/>
      <c r="BP27" s="14"/>
      <c r="BQ27" s="14"/>
      <c r="BR27" s="14"/>
      <c r="BS27" s="14"/>
      <c r="BT27" s="14"/>
      <c r="BU27" s="14"/>
    </row>
    <row r="28" spans="1:73" x14ac:dyDescent="0.25">
      <c r="A28" t="s">
        <v>62</v>
      </c>
      <c r="B28">
        <v>3382</v>
      </c>
      <c r="C28">
        <v>3412</v>
      </c>
      <c r="D28">
        <v>3565</v>
      </c>
      <c r="E28">
        <v>3638</v>
      </c>
      <c r="F28">
        <v>3862</v>
      </c>
      <c r="G28">
        <v>4053</v>
      </c>
      <c r="H28">
        <v>4049</v>
      </c>
      <c r="I28">
        <v>4031</v>
      </c>
      <c r="J28">
        <v>3833</v>
      </c>
      <c r="K28">
        <v>3698</v>
      </c>
      <c r="L28">
        <v>3500</v>
      </c>
      <c r="M28">
        <v>3455</v>
      </c>
      <c r="N28">
        <v>3384</v>
      </c>
      <c r="O28">
        <v>3475</v>
      </c>
      <c r="P28">
        <v>3583</v>
      </c>
      <c r="Q28">
        <v>3705</v>
      </c>
      <c r="R28">
        <v>3868</v>
      </c>
      <c r="S28">
        <v>4073</v>
      </c>
      <c r="T28">
        <v>4133</v>
      </c>
      <c r="U28">
        <v>4114</v>
      </c>
      <c r="V28">
        <v>3962</v>
      </c>
      <c r="W28">
        <v>3804</v>
      </c>
      <c r="X28">
        <v>3612</v>
      </c>
      <c r="Y28">
        <v>3524</v>
      </c>
      <c r="Z28">
        <v>3448</v>
      </c>
      <c r="AA28">
        <v>3503</v>
      </c>
      <c r="AB28">
        <v>3636</v>
      </c>
      <c r="AC28">
        <v>3752</v>
      </c>
      <c r="AD28">
        <v>4067</v>
      </c>
      <c r="AE28">
        <v>4241</v>
      </c>
      <c r="AF28" s="14"/>
      <c r="AG28" s="14"/>
      <c r="AH28" s="14"/>
      <c r="AI28" s="14"/>
      <c r="AJ28" s="14"/>
      <c r="AK28" s="14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4"/>
      <c r="BN28" s="14"/>
      <c r="BO28" s="14"/>
      <c r="BP28" s="14"/>
      <c r="BQ28" s="14"/>
      <c r="BR28" s="14"/>
      <c r="BS28" s="14"/>
      <c r="BT28" s="14"/>
      <c r="BU28" s="14"/>
    </row>
    <row r="29" spans="1:73" x14ac:dyDescent="0.25">
      <c r="A29" t="s">
        <v>63</v>
      </c>
      <c r="B29">
        <v>13779</v>
      </c>
      <c r="C29">
        <v>13828</v>
      </c>
      <c r="D29">
        <v>13874</v>
      </c>
      <c r="E29">
        <v>13963</v>
      </c>
      <c r="F29">
        <v>14171</v>
      </c>
      <c r="G29">
        <v>14273</v>
      </c>
      <c r="H29">
        <v>14422</v>
      </c>
      <c r="I29">
        <v>14363</v>
      </c>
      <c r="J29">
        <v>14314</v>
      </c>
      <c r="K29">
        <v>14410</v>
      </c>
      <c r="L29">
        <v>14403</v>
      </c>
      <c r="M29">
        <v>14309</v>
      </c>
      <c r="N29">
        <v>14218</v>
      </c>
      <c r="O29">
        <v>14304</v>
      </c>
      <c r="P29">
        <v>14390</v>
      </c>
      <c r="Q29">
        <v>14476</v>
      </c>
      <c r="R29">
        <v>14699</v>
      </c>
      <c r="S29">
        <v>14782</v>
      </c>
      <c r="T29">
        <v>14920</v>
      </c>
      <c r="U29">
        <v>14824</v>
      </c>
      <c r="V29">
        <v>14779</v>
      </c>
      <c r="W29">
        <v>14787</v>
      </c>
      <c r="X29">
        <v>14773</v>
      </c>
      <c r="Y29">
        <v>14649</v>
      </c>
      <c r="Z29">
        <v>14514</v>
      </c>
      <c r="AA29">
        <v>14702</v>
      </c>
      <c r="AB29">
        <v>14701</v>
      </c>
      <c r="AC29">
        <v>14759</v>
      </c>
      <c r="AD29">
        <v>14895</v>
      </c>
      <c r="AE29">
        <v>15018</v>
      </c>
      <c r="AF29" s="14"/>
      <c r="AG29" s="14"/>
      <c r="AH29" s="14"/>
      <c r="AI29" s="14"/>
      <c r="AJ29" s="14"/>
      <c r="AK29" s="14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4"/>
      <c r="BN29" s="14"/>
      <c r="BO29" s="14"/>
      <c r="BP29" s="14"/>
      <c r="BQ29" s="14"/>
      <c r="BR29" s="14"/>
      <c r="BS29" s="14"/>
      <c r="BT29" s="14"/>
      <c r="BU29" s="14"/>
    </row>
    <row r="30" spans="1:73" x14ac:dyDescent="0.25">
      <c r="A30" t="s">
        <v>64</v>
      </c>
      <c r="B30">
        <v>36764</v>
      </c>
      <c r="C30">
        <v>36904</v>
      </c>
      <c r="D30">
        <v>36936</v>
      </c>
      <c r="E30">
        <v>37087</v>
      </c>
      <c r="F30">
        <v>37556</v>
      </c>
      <c r="G30">
        <v>37813</v>
      </c>
      <c r="H30">
        <v>38182</v>
      </c>
      <c r="I30">
        <v>38088</v>
      </c>
      <c r="J30">
        <v>37977</v>
      </c>
      <c r="K30">
        <v>38308</v>
      </c>
      <c r="L30">
        <v>38261</v>
      </c>
      <c r="M30">
        <v>38078</v>
      </c>
      <c r="N30">
        <v>37927</v>
      </c>
      <c r="O30">
        <v>38166</v>
      </c>
      <c r="P30">
        <v>38293</v>
      </c>
      <c r="Q30">
        <v>38491</v>
      </c>
      <c r="R30">
        <v>38984</v>
      </c>
      <c r="S30">
        <v>39214</v>
      </c>
      <c r="T30">
        <v>39525</v>
      </c>
      <c r="U30">
        <v>39337</v>
      </c>
      <c r="V30">
        <v>39125</v>
      </c>
      <c r="W30">
        <v>39174</v>
      </c>
      <c r="X30">
        <v>39197</v>
      </c>
      <c r="Y30">
        <v>38964</v>
      </c>
      <c r="Z30">
        <v>38737</v>
      </c>
      <c r="AA30">
        <v>39145</v>
      </c>
      <c r="AB30">
        <v>39106</v>
      </c>
      <c r="AC30">
        <v>39239</v>
      </c>
      <c r="AD30">
        <v>39564</v>
      </c>
      <c r="AE30">
        <v>39836</v>
      </c>
      <c r="AF30" s="14"/>
      <c r="AG30" s="14"/>
      <c r="AH30" s="14"/>
      <c r="AI30" s="14"/>
      <c r="AJ30" s="14"/>
      <c r="AK30" s="14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4"/>
      <c r="BN30" s="14"/>
      <c r="BO30" s="14"/>
      <c r="BP30" s="14"/>
      <c r="BQ30" s="14"/>
      <c r="BR30" s="14"/>
      <c r="BS30" s="14"/>
      <c r="BT30" s="14"/>
      <c r="BU30" s="14"/>
    </row>
    <row r="31" spans="1:73" x14ac:dyDescent="0.25">
      <c r="A31" t="s">
        <v>65</v>
      </c>
      <c r="B31">
        <v>25054</v>
      </c>
      <c r="C31">
        <v>25185</v>
      </c>
      <c r="D31">
        <v>25308</v>
      </c>
      <c r="E31">
        <v>25373</v>
      </c>
      <c r="F31">
        <v>25310</v>
      </c>
      <c r="G31">
        <v>25643</v>
      </c>
      <c r="H31">
        <v>25574</v>
      </c>
      <c r="I31">
        <v>25779</v>
      </c>
      <c r="J31">
        <v>26094</v>
      </c>
      <c r="K31">
        <v>26234</v>
      </c>
      <c r="L31">
        <v>26257</v>
      </c>
      <c r="M31">
        <v>26175</v>
      </c>
      <c r="N31">
        <v>26300</v>
      </c>
      <c r="O31">
        <v>26507</v>
      </c>
      <c r="P31">
        <v>26614</v>
      </c>
      <c r="Q31">
        <v>26652</v>
      </c>
      <c r="R31">
        <v>26452</v>
      </c>
      <c r="S31">
        <v>26818</v>
      </c>
      <c r="T31">
        <v>26654</v>
      </c>
      <c r="U31">
        <v>26854</v>
      </c>
      <c r="V31">
        <v>27190</v>
      </c>
      <c r="W31">
        <v>27355</v>
      </c>
      <c r="X31">
        <v>27488</v>
      </c>
      <c r="Y31">
        <v>27443</v>
      </c>
      <c r="Z31">
        <v>27234</v>
      </c>
      <c r="AA31">
        <v>27515</v>
      </c>
      <c r="AB31">
        <v>27627</v>
      </c>
      <c r="AC31">
        <v>27609</v>
      </c>
      <c r="AD31">
        <v>27421</v>
      </c>
      <c r="AE31">
        <v>27652</v>
      </c>
      <c r="AF31" s="14"/>
      <c r="AG31" s="14"/>
      <c r="AH31" s="14"/>
      <c r="AI31" s="14"/>
      <c r="AJ31" s="14"/>
      <c r="AK31" s="14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4"/>
      <c r="BN31" s="14"/>
      <c r="BO31" s="14"/>
      <c r="BP31" s="14"/>
      <c r="BQ31" s="14"/>
      <c r="BR31" s="14"/>
      <c r="BS31" s="14"/>
      <c r="BT31" s="14"/>
      <c r="BU31" s="14"/>
    </row>
    <row r="32" spans="1:73" x14ac:dyDescent="0.25">
      <c r="A32" t="s">
        <v>66</v>
      </c>
      <c r="B32">
        <v>26908</v>
      </c>
      <c r="C32">
        <v>27270</v>
      </c>
      <c r="D32">
        <v>27374</v>
      </c>
      <c r="E32">
        <v>27289</v>
      </c>
      <c r="F32">
        <v>27553</v>
      </c>
      <c r="G32">
        <v>27508</v>
      </c>
      <c r="H32">
        <v>26453</v>
      </c>
      <c r="I32">
        <v>26349</v>
      </c>
      <c r="J32">
        <v>27541</v>
      </c>
      <c r="K32">
        <v>27852</v>
      </c>
      <c r="L32">
        <v>27779</v>
      </c>
      <c r="M32">
        <v>27881</v>
      </c>
      <c r="N32">
        <v>27692</v>
      </c>
      <c r="O32">
        <v>27809</v>
      </c>
      <c r="P32">
        <v>28064</v>
      </c>
      <c r="Q32">
        <v>28224</v>
      </c>
      <c r="R32">
        <v>28278</v>
      </c>
      <c r="S32">
        <v>28179</v>
      </c>
      <c r="T32">
        <v>27138</v>
      </c>
      <c r="U32">
        <v>27096</v>
      </c>
      <c r="V32">
        <v>28151</v>
      </c>
      <c r="W32">
        <v>28453</v>
      </c>
      <c r="X32">
        <v>28413</v>
      </c>
      <c r="Y32">
        <v>28376</v>
      </c>
      <c r="Z32">
        <v>28109</v>
      </c>
      <c r="AA32">
        <v>28319</v>
      </c>
      <c r="AB32">
        <v>28494</v>
      </c>
      <c r="AC32">
        <v>28576</v>
      </c>
      <c r="AD32">
        <v>28690</v>
      </c>
      <c r="AE32">
        <v>28666</v>
      </c>
      <c r="AF32" s="14"/>
      <c r="AG32" s="14"/>
      <c r="AH32" s="14"/>
      <c r="AI32" s="14"/>
      <c r="AJ32" s="14"/>
      <c r="AK32" s="14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4"/>
      <c r="BN32" s="14"/>
      <c r="BO32" s="14"/>
      <c r="BP32" s="14"/>
      <c r="BQ32" s="14"/>
      <c r="BR32" s="14"/>
      <c r="BS32" s="14"/>
      <c r="BT32" s="14"/>
      <c r="BU32" s="14"/>
    </row>
    <row r="33" spans="1:73" x14ac:dyDescent="0.25">
      <c r="A33" t="s">
        <v>67</v>
      </c>
      <c r="B33">
        <v>67074</v>
      </c>
      <c r="C33">
        <v>67940</v>
      </c>
      <c r="D33">
        <v>68263</v>
      </c>
      <c r="E33">
        <v>68010</v>
      </c>
      <c r="F33">
        <v>68664</v>
      </c>
      <c r="G33">
        <v>68550</v>
      </c>
      <c r="H33">
        <v>65971</v>
      </c>
      <c r="I33">
        <v>65772</v>
      </c>
      <c r="J33">
        <v>68652</v>
      </c>
      <c r="K33">
        <v>69598</v>
      </c>
      <c r="L33">
        <v>69280</v>
      </c>
      <c r="M33">
        <v>69397</v>
      </c>
      <c r="N33">
        <v>68951</v>
      </c>
      <c r="O33">
        <v>69229</v>
      </c>
      <c r="P33">
        <v>69948</v>
      </c>
      <c r="Q33">
        <v>70308</v>
      </c>
      <c r="R33">
        <v>70486</v>
      </c>
      <c r="S33">
        <v>70214</v>
      </c>
      <c r="T33">
        <v>67670</v>
      </c>
      <c r="U33">
        <v>67579</v>
      </c>
      <c r="V33">
        <v>70115</v>
      </c>
      <c r="W33">
        <v>71098</v>
      </c>
      <c r="X33">
        <v>70824</v>
      </c>
      <c r="Y33">
        <v>70736</v>
      </c>
      <c r="Z33">
        <v>70126</v>
      </c>
      <c r="AA33">
        <v>70618</v>
      </c>
      <c r="AB33">
        <v>71161</v>
      </c>
      <c r="AC33">
        <v>71386</v>
      </c>
      <c r="AD33">
        <v>71610</v>
      </c>
      <c r="AE33">
        <v>71442</v>
      </c>
      <c r="AF33" s="14"/>
      <c r="AG33" s="14"/>
      <c r="AH33" s="14"/>
      <c r="AI33" s="14"/>
      <c r="AJ33" s="14"/>
      <c r="AK33" s="14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4"/>
      <c r="BN33" s="14"/>
      <c r="BO33" s="14"/>
      <c r="BP33" s="14"/>
      <c r="BQ33" s="14"/>
      <c r="BR33" s="14"/>
      <c r="BS33" s="14"/>
      <c r="BT33" s="14"/>
      <c r="BU33" s="14"/>
    </row>
    <row r="34" spans="1:73" x14ac:dyDescent="0.25">
      <c r="A34" t="s">
        <v>68</v>
      </c>
      <c r="B34">
        <v>60575</v>
      </c>
      <c r="C34">
        <v>61400</v>
      </c>
      <c r="D34">
        <v>61606</v>
      </c>
      <c r="E34">
        <v>61380</v>
      </c>
      <c r="F34">
        <v>61984</v>
      </c>
      <c r="G34">
        <v>61889</v>
      </c>
      <c r="H34">
        <v>59556</v>
      </c>
      <c r="I34">
        <v>59309</v>
      </c>
      <c r="J34">
        <v>61985</v>
      </c>
      <c r="K34">
        <v>62684</v>
      </c>
      <c r="L34">
        <v>62556</v>
      </c>
      <c r="M34">
        <v>62710</v>
      </c>
      <c r="N34">
        <v>62364</v>
      </c>
      <c r="O34">
        <v>62643</v>
      </c>
      <c r="P34">
        <v>63234</v>
      </c>
      <c r="Q34">
        <v>63537</v>
      </c>
      <c r="R34">
        <v>63658</v>
      </c>
      <c r="S34">
        <v>63444</v>
      </c>
      <c r="T34">
        <v>61114</v>
      </c>
      <c r="U34">
        <v>61012</v>
      </c>
      <c r="V34">
        <v>63367</v>
      </c>
      <c r="W34">
        <v>64101</v>
      </c>
      <c r="X34">
        <v>64028</v>
      </c>
      <c r="Y34">
        <v>63973</v>
      </c>
      <c r="Z34">
        <v>63424</v>
      </c>
      <c r="AA34">
        <v>63886</v>
      </c>
      <c r="AB34">
        <v>64311</v>
      </c>
      <c r="AC34">
        <v>64447</v>
      </c>
      <c r="AD34">
        <v>64634</v>
      </c>
      <c r="AE34">
        <v>64514</v>
      </c>
      <c r="AF34" s="14"/>
      <c r="AG34" s="14"/>
      <c r="AH34" s="14"/>
      <c r="AI34" s="14"/>
      <c r="AJ34" s="14"/>
      <c r="AK34" s="14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4"/>
      <c r="BN34" s="14"/>
      <c r="BO34" s="14"/>
      <c r="BP34" s="14"/>
      <c r="BQ34" s="14"/>
      <c r="BR34" s="14"/>
      <c r="BS34" s="14"/>
      <c r="BT34" s="14"/>
      <c r="BU34" s="14"/>
    </row>
    <row r="35" spans="1:73" x14ac:dyDescent="0.25">
      <c r="A35" t="s">
        <v>69</v>
      </c>
      <c r="B35">
        <v>19401</v>
      </c>
      <c r="C35">
        <v>19456</v>
      </c>
      <c r="D35">
        <v>19448</v>
      </c>
      <c r="E35">
        <v>19472</v>
      </c>
      <c r="F35">
        <v>19614</v>
      </c>
      <c r="G35">
        <v>19737</v>
      </c>
      <c r="H35">
        <v>19975</v>
      </c>
      <c r="I35">
        <v>20004</v>
      </c>
      <c r="J35">
        <v>19886</v>
      </c>
      <c r="K35">
        <v>19998</v>
      </c>
      <c r="L35">
        <v>20098</v>
      </c>
      <c r="M35">
        <v>20042</v>
      </c>
      <c r="N35">
        <v>20059</v>
      </c>
      <c r="O35">
        <v>20095</v>
      </c>
      <c r="P35">
        <v>20082</v>
      </c>
      <c r="Q35">
        <v>20102</v>
      </c>
      <c r="R35">
        <v>20296</v>
      </c>
      <c r="S35">
        <v>20470</v>
      </c>
      <c r="T35">
        <v>20534</v>
      </c>
      <c r="U35">
        <v>20452</v>
      </c>
      <c r="V35">
        <v>20414</v>
      </c>
      <c r="W35">
        <v>20455</v>
      </c>
      <c r="X35">
        <v>20669</v>
      </c>
      <c r="Y35">
        <v>20597</v>
      </c>
      <c r="Z35">
        <v>20435</v>
      </c>
      <c r="AA35">
        <v>20628</v>
      </c>
      <c r="AB35">
        <v>20639</v>
      </c>
      <c r="AC35">
        <v>20620</v>
      </c>
      <c r="AD35">
        <v>20767</v>
      </c>
      <c r="AE35">
        <v>20806</v>
      </c>
      <c r="AF35" s="14"/>
      <c r="AG35" s="14"/>
      <c r="AH35" s="14"/>
      <c r="AI35" s="14"/>
      <c r="AJ35" s="14"/>
      <c r="AK35" s="14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4"/>
      <c r="BN35" s="14"/>
      <c r="BO35" s="14"/>
      <c r="BP35" s="14"/>
      <c r="BQ35" s="14"/>
      <c r="BR35" s="14"/>
      <c r="BS35" s="14"/>
      <c r="BT35" s="14"/>
      <c r="BU35" s="14"/>
    </row>
    <row r="36" spans="1:73" x14ac:dyDescent="0.25">
      <c r="A36" t="s">
        <v>70</v>
      </c>
      <c r="B36">
        <v>5989</v>
      </c>
      <c r="C36">
        <v>6184</v>
      </c>
      <c r="D36">
        <v>6496</v>
      </c>
      <c r="E36">
        <v>6165</v>
      </c>
      <c r="F36">
        <v>6234</v>
      </c>
      <c r="G36">
        <v>6613</v>
      </c>
      <c r="H36">
        <v>6556</v>
      </c>
      <c r="I36">
        <v>6450</v>
      </c>
      <c r="J36">
        <v>6294</v>
      </c>
      <c r="K36">
        <v>6045</v>
      </c>
      <c r="L36">
        <v>5750</v>
      </c>
      <c r="M36">
        <v>6056</v>
      </c>
      <c r="N36">
        <v>6344</v>
      </c>
      <c r="O36">
        <v>6363</v>
      </c>
      <c r="P36">
        <v>6737</v>
      </c>
      <c r="Q36">
        <v>6695</v>
      </c>
      <c r="R36">
        <v>6426</v>
      </c>
      <c r="S36">
        <v>6594</v>
      </c>
      <c r="T36">
        <v>6503</v>
      </c>
      <c r="U36">
        <v>6522</v>
      </c>
      <c r="V36">
        <v>6532</v>
      </c>
      <c r="W36">
        <v>6650</v>
      </c>
      <c r="X36">
        <v>6283</v>
      </c>
      <c r="Y36">
        <v>6444</v>
      </c>
      <c r="Z36">
        <v>6586</v>
      </c>
      <c r="AA36">
        <v>6408</v>
      </c>
      <c r="AB36">
        <v>6790</v>
      </c>
      <c r="AC36">
        <v>6591</v>
      </c>
      <c r="AD36">
        <v>6368</v>
      </c>
      <c r="AE36">
        <v>6592</v>
      </c>
      <c r="AF36" s="14"/>
      <c r="AG36" s="14"/>
      <c r="AH36" s="14"/>
      <c r="AI36" s="14"/>
      <c r="AJ36" s="14"/>
      <c r="AK36" s="14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4"/>
      <c r="BN36" s="14"/>
      <c r="BO36" s="14"/>
      <c r="BP36" s="14"/>
      <c r="BQ36" s="14"/>
      <c r="BR36" s="14"/>
      <c r="BS36" s="14"/>
      <c r="BT36" s="14"/>
      <c r="BU36" s="14"/>
    </row>
    <row r="37" spans="1:73" x14ac:dyDescent="0.25">
      <c r="A37" t="s">
        <v>71</v>
      </c>
      <c r="B37">
        <v>5039</v>
      </c>
      <c r="C37">
        <v>5073</v>
      </c>
      <c r="D37">
        <v>5085</v>
      </c>
      <c r="E37">
        <v>5084</v>
      </c>
      <c r="F37">
        <v>5145</v>
      </c>
      <c r="G37">
        <v>5196</v>
      </c>
      <c r="H37">
        <v>5246</v>
      </c>
      <c r="I37">
        <v>5219</v>
      </c>
      <c r="J37">
        <v>5199</v>
      </c>
      <c r="K37">
        <v>5233</v>
      </c>
      <c r="L37">
        <v>5214</v>
      </c>
      <c r="M37">
        <v>5206</v>
      </c>
      <c r="N37">
        <v>5192</v>
      </c>
      <c r="O37">
        <v>5239</v>
      </c>
      <c r="P37">
        <v>5279</v>
      </c>
      <c r="Q37">
        <v>5299</v>
      </c>
      <c r="R37">
        <v>5330</v>
      </c>
      <c r="S37">
        <v>5373</v>
      </c>
      <c r="T37">
        <v>5410</v>
      </c>
      <c r="U37">
        <v>5387</v>
      </c>
      <c r="V37">
        <v>5355</v>
      </c>
      <c r="W37">
        <v>5376</v>
      </c>
      <c r="X37">
        <v>5357</v>
      </c>
      <c r="Y37">
        <v>5341</v>
      </c>
      <c r="Z37">
        <v>5315</v>
      </c>
      <c r="AA37">
        <v>5364</v>
      </c>
      <c r="AB37">
        <v>5381</v>
      </c>
      <c r="AC37">
        <v>5372</v>
      </c>
      <c r="AD37">
        <v>5408</v>
      </c>
      <c r="AE37">
        <v>5462</v>
      </c>
      <c r="AF37" s="14"/>
      <c r="AG37" s="14"/>
      <c r="AH37" s="14"/>
      <c r="AI37" s="14"/>
      <c r="AJ37" s="14"/>
      <c r="AK37" s="14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4"/>
      <c r="BN37" s="14"/>
      <c r="BO37" s="14"/>
      <c r="BP37" s="14"/>
      <c r="BQ37" s="14"/>
      <c r="BR37" s="14"/>
      <c r="BS37" s="14"/>
      <c r="BT37" s="14"/>
      <c r="BU37" s="14"/>
    </row>
    <row r="38" spans="1:73" x14ac:dyDescent="0.25">
      <c r="A38" t="s">
        <v>72</v>
      </c>
      <c r="B38">
        <v>28275</v>
      </c>
      <c r="C38">
        <v>28344</v>
      </c>
      <c r="D38">
        <v>28358</v>
      </c>
      <c r="E38">
        <v>28389</v>
      </c>
      <c r="F38">
        <v>28594</v>
      </c>
      <c r="G38">
        <v>28759</v>
      </c>
      <c r="H38">
        <v>29080</v>
      </c>
      <c r="I38">
        <v>29034</v>
      </c>
      <c r="J38">
        <v>28878</v>
      </c>
      <c r="K38">
        <v>29078</v>
      </c>
      <c r="L38">
        <v>29174</v>
      </c>
      <c r="M38">
        <v>29105</v>
      </c>
      <c r="N38">
        <v>29108</v>
      </c>
      <c r="O38">
        <v>29205</v>
      </c>
      <c r="P38">
        <v>29169</v>
      </c>
      <c r="Q38">
        <v>29202</v>
      </c>
      <c r="R38">
        <v>29512</v>
      </c>
      <c r="S38">
        <v>29730</v>
      </c>
      <c r="T38">
        <v>29888</v>
      </c>
      <c r="U38">
        <v>29808</v>
      </c>
      <c r="V38">
        <v>29714</v>
      </c>
      <c r="W38">
        <v>29718</v>
      </c>
      <c r="X38">
        <v>29961</v>
      </c>
      <c r="Y38">
        <v>29870</v>
      </c>
      <c r="Z38">
        <v>29625</v>
      </c>
      <c r="AA38">
        <v>29941</v>
      </c>
      <c r="AB38">
        <v>29978</v>
      </c>
      <c r="AC38">
        <v>30000</v>
      </c>
      <c r="AD38">
        <v>30214</v>
      </c>
      <c r="AE38">
        <v>30207</v>
      </c>
      <c r="AF38" s="14"/>
      <c r="AG38" s="14"/>
      <c r="AH38" s="14"/>
      <c r="AI38" s="14"/>
      <c r="AJ38" s="14"/>
      <c r="AK38" s="14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4"/>
      <c r="BN38" s="14"/>
      <c r="BO38" s="14"/>
      <c r="BP38" s="14"/>
      <c r="BQ38" s="14"/>
      <c r="BR38" s="14"/>
      <c r="BS38" s="14"/>
      <c r="BT38" s="14"/>
      <c r="BU38" s="14"/>
    </row>
    <row r="39" spans="1:73" x14ac:dyDescent="0.25">
      <c r="A39" t="s">
        <v>73</v>
      </c>
      <c r="B39">
        <v>39948</v>
      </c>
      <c r="C39">
        <v>40119</v>
      </c>
      <c r="D39">
        <v>40207</v>
      </c>
      <c r="E39">
        <v>40135</v>
      </c>
      <c r="F39">
        <v>40624</v>
      </c>
      <c r="G39">
        <v>40920</v>
      </c>
      <c r="H39">
        <v>41281</v>
      </c>
      <c r="I39">
        <v>41213</v>
      </c>
      <c r="J39">
        <v>40947</v>
      </c>
      <c r="K39">
        <v>41281</v>
      </c>
      <c r="L39">
        <v>41133</v>
      </c>
      <c r="M39">
        <v>41161</v>
      </c>
      <c r="N39">
        <v>41188</v>
      </c>
      <c r="O39">
        <v>41298</v>
      </c>
      <c r="P39">
        <v>41422</v>
      </c>
      <c r="Q39">
        <v>41469</v>
      </c>
      <c r="R39">
        <v>41881</v>
      </c>
      <c r="S39">
        <v>42125</v>
      </c>
      <c r="T39">
        <v>42547</v>
      </c>
      <c r="U39">
        <v>42363</v>
      </c>
      <c r="V39">
        <v>42063</v>
      </c>
      <c r="W39">
        <v>42313</v>
      </c>
      <c r="X39">
        <v>42206</v>
      </c>
      <c r="Y39">
        <v>42062</v>
      </c>
      <c r="Z39">
        <v>41992</v>
      </c>
      <c r="AA39">
        <v>42295</v>
      </c>
      <c r="AB39">
        <v>42260</v>
      </c>
      <c r="AC39">
        <v>42200</v>
      </c>
      <c r="AD39">
        <v>42407</v>
      </c>
      <c r="AE39">
        <v>42760</v>
      </c>
      <c r="AF39" s="14"/>
      <c r="AG39" s="14"/>
      <c r="AH39" s="14"/>
      <c r="AI39" s="14"/>
      <c r="AJ39" s="14"/>
      <c r="AK39" s="14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4"/>
      <c r="BN39" s="14"/>
      <c r="BO39" s="14"/>
      <c r="BP39" s="14"/>
      <c r="BQ39" s="14"/>
      <c r="BR39" s="14"/>
      <c r="BS39" s="14"/>
      <c r="BT39" s="14"/>
      <c r="BU39" s="14"/>
    </row>
    <row r="40" spans="1:73" x14ac:dyDescent="0.25">
      <c r="A40" t="s">
        <v>74</v>
      </c>
      <c r="B40">
        <v>308117</v>
      </c>
      <c r="C40">
        <v>309470</v>
      </c>
      <c r="D40">
        <v>310293</v>
      </c>
      <c r="E40">
        <v>310767</v>
      </c>
      <c r="F40">
        <v>314613</v>
      </c>
      <c r="G40">
        <v>317100</v>
      </c>
      <c r="H40">
        <v>320071</v>
      </c>
      <c r="I40">
        <v>319290</v>
      </c>
      <c r="J40">
        <v>317776</v>
      </c>
      <c r="K40">
        <v>320388</v>
      </c>
      <c r="L40">
        <v>319573</v>
      </c>
      <c r="M40">
        <v>318562</v>
      </c>
      <c r="N40">
        <v>318140</v>
      </c>
      <c r="O40">
        <v>319750</v>
      </c>
      <c r="P40">
        <v>321413</v>
      </c>
      <c r="Q40">
        <v>322613</v>
      </c>
      <c r="R40">
        <v>326160</v>
      </c>
      <c r="S40">
        <v>328200</v>
      </c>
      <c r="T40">
        <v>330799</v>
      </c>
      <c r="U40">
        <v>329191</v>
      </c>
      <c r="V40">
        <v>327540</v>
      </c>
      <c r="W40">
        <v>328540</v>
      </c>
      <c r="X40">
        <v>328075</v>
      </c>
      <c r="Y40">
        <v>326295</v>
      </c>
      <c r="Z40">
        <v>324897</v>
      </c>
      <c r="AA40">
        <v>327999</v>
      </c>
      <c r="AB40">
        <v>328191</v>
      </c>
      <c r="AC40">
        <v>328532</v>
      </c>
      <c r="AD40">
        <v>330656</v>
      </c>
      <c r="AE40">
        <v>333297</v>
      </c>
      <c r="AF40" s="14"/>
      <c r="AG40" s="14"/>
      <c r="AH40" s="14"/>
      <c r="AI40" s="14"/>
      <c r="AJ40" s="14"/>
      <c r="AK40" s="14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4"/>
      <c r="BN40" s="14"/>
      <c r="BO40" s="14"/>
      <c r="BP40" s="14"/>
      <c r="BQ40" s="14"/>
      <c r="BR40" s="14"/>
      <c r="BS40" s="14"/>
      <c r="BT40" s="14"/>
      <c r="BU40" s="14"/>
    </row>
    <row r="41" spans="1:73" x14ac:dyDescent="0.25">
      <c r="A41" t="s">
        <v>75</v>
      </c>
      <c r="B41">
        <v>47664</v>
      </c>
      <c r="C41">
        <v>47981</v>
      </c>
      <c r="D41">
        <v>48137</v>
      </c>
      <c r="E41">
        <v>48278</v>
      </c>
      <c r="F41">
        <v>48214</v>
      </c>
      <c r="G41">
        <v>48778</v>
      </c>
      <c r="H41">
        <v>48674</v>
      </c>
      <c r="I41">
        <v>48982</v>
      </c>
      <c r="J41">
        <v>49625</v>
      </c>
      <c r="K41">
        <v>49908</v>
      </c>
      <c r="L41">
        <v>49982</v>
      </c>
      <c r="M41">
        <v>49795</v>
      </c>
      <c r="N41">
        <v>49993</v>
      </c>
      <c r="O41">
        <v>50314</v>
      </c>
      <c r="P41">
        <v>50515</v>
      </c>
      <c r="Q41">
        <v>50593</v>
      </c>
      <c r="R41">
        <v>50308</v>
      </c>
      <c r="S41">
        <v>51018</v>
      </c>
      <c r="T41">
        <v>50754</v>
      </c>
      <c r="U41">
        <v>51038</v>
      </c>
      <c r="V41">
        <v>51692</v>
      </c>
      <c r="W41">
        <v>51941</v>
      </c>
      <c r="X41">
        <v>52168</v>
      </c>
      <c r="Y41">
        <v>52088</v>
      </c>
      <c r="Z41">
        <v>51735</v>
      </c>
      <c r="AA41">
        <v>52261</v>
      </c>
      <c r="AB41">
        <v>52423</v>
      </c>
      <c r="AC41">
        <v>52446</v>
      </c>
      <c r="AD41">
        <v>52031</v>
      </c>
      <c r="AE41">
        <v>52474</v>
      </c>
      <c r="AF41" s="14"/>
      <c r="AG41" s="14"/>
      <c r="AH41" s="14"/>
      <c r="AI41" s="14"/>
      <c r="AJ41" s="14"/>
      <c r="AK41" s="14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4"/>
      <c r="BN41" s="14"/>
      <c r="BO41" s="14"/>
      <c r="BP41" s="14"/>
      <c r="BQ41" s="14"/>
      <c r="BR41" s="14"/>
      <c r="BS41" s="14"/>
      <c r="BT41" s="14"/>
      <c r="BU41" s="14"/>
    </row>
    <row r="42" spans="1:73" x14ac:dyDescent="0.25">
      <c r="A42" t="s">
        <v>76</v>
      </c>
      <c r="B42">
        <v>436</v>
      </c>
      <c r="C42">
        <v>449</v>
      </c>
      <c r="D42">
        <v>458</v>
      </c>
      <c r="E42">
        <v>443</v>
      </c>
      <c r="F42">
        <v>453</v>
      </c>
      <c r="G42">
        <v>499</v>
      </c>
      <c r="H42">
        <v>472</v>
      </c>
      <c r="I42">
        <v>472</v>
      </c>
      <c r="J42">
        <v>476</v>
      </c>
      <c r="K42">
        <v>454</v>
      </c>
      <c r="L42">
        <v>444</v>
      </c>
      <c r="M42">
        <v>462</v>
      </c>
      <c r="N42">
        <v>473</v>
      </c>
      <c r="O42">
        <v>482</v>
      </c>
      <c r="P42">
        <v>484</v>
      </c>
      <c r="Q42">
        <v>485</v>
      </c>
      <c r="R42">
        <v>495</v>
      </c>
      <c r="S42">
        <v>509</v>
      </c>
      <c r="T42">
        <v>483</v>
      </c>
      <c r="U42">
        <v>496</v>
      </c>
      <c r="V42">
        <v>509</v>
      </c>
      <c r="W42">
        <v>503</v>
      </c>
      <c r="X42">
        <v>480</v>
      </c>
      <c r="Y42">
        <v>491</v>
      </c>
      <c r="Z42">
        <v>487</v>
      </c>
      <c r="AA42">
        <v>497</v>
      </c>
      <c r="AB42">
        <v>505</v>
      </c>
      <c r="AC42">
        <v>501</v>
      </c>
      <c r="AD42">
        <v>515</v>
      </c>
      <c r="AE42">
        <v>528</v>
      </c>
      <c r="AF42" s="14"/>
      <c r="AG42" s="14"/>
      <c r="AH42" s="14"/>
      <c r="AI42" s="14"/>
      <c r="AJ42" s="14"/>
      <c r="AK42" s="14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4"/>
      <c r="BN42" s="14"/>
      <c r="BO42" s="14"/>
      <c r="BP42" s="14"/>
      <c r="BQ42" s="14"/>
      <c r="BR42" s="14"/>
      <c r="BS42" s="14"/>
      <c r="BT42" s="14"/>
      <c r="BU42" s="14"/>
    </row>
    <row r="43" spans="1:73" x14ac:dyDescent="0.25">
      <c r="A43" t="s">
        <v>77</v>
      </c>
      <c r="B43">
        <v>17929</v>
      </c>
      <c r="C43">
        <v>18033</v>
      </c>
      <c r="D43">
        <v>18103</v>
      </c>
      <c r="E43">
        <v>18182</v>
      </c>
      <c r="F43">
        <v>18167</v>
      </c>
      <c r="G43">
        <v>18359</v>
      </c>
      <c r="H43">
        <v>18324</v>
      </c>
      <c r="I43">
        <v>18455</v>
      </c>
      <c r="J43">
        <v>18718</v>
      </c>
      <c r="K43">
        <v>18812</v>
      </c>
      <c r="L43">
        <v>18835</v>
      </c>
      <c r="M43">
        <v>18762</v>
      </c>
      <c r="N43">
        <v>18821</v>
      </c>
      <c r="O43">
        <v>18957</v>
      </c>
      <c r="P43">
        <v>18987</v>
      </c>
      <c r="Q43">
        <v>19036</v>
      </c>
      <c r="R43">
        <v>18939</v>
      </c>
      <c r="S43">
        <v>19217</v>
      </c>
      <c r="T43">
        <v>19140</v>
      </c>
      <c r="U43">
        <v>19260</v>
      </c>
      <c r="V43">
        <v>19480</v>
      </c>
      <c r="W43">
        <v>19581</v>
      </c>
      <c r="X43">
        <v>19668</v>
      </c>
      <c r="Y43">
        <v>19613</v>
      </c>
      <c r="Z43">
        <v>19486</v>
      </c>
      <c r="AA43">
        <v>19695</v>
      </c>
      <c r="AB43">
        <v>19780</v>
      </c>
      <c r="AC43">
        <v>19769</v>
      </c>
      <c r="AD43">
        <v>19608</v>
      </c>
      <c r="AE43">
        <v>19743</v>
      </c>
      <c r="AF43" s="14"/>
      <c r="AG43" s="14"/>
      <c r="AH43" s="14"/>
      <c r="AI43" s="14"/>
      <c r="AJ43" s="14"/>
      <c r="AK43" s="14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4"/>
      <c r="BN43" s="14"/>
      <c r="BO43" s="14"/>
      <c r="BP43" s="14"/>
      <c r="BQ43" s="14"/>
      <c r="BR43" s="14"/>
      <c r="BS43" s="14"/>
      <c r="BT43" s="14"/>
      <c r="BU43" s="14"/>
    </row>
    <row r="44" spans="1:73" x14ac:dyDescent="0.25">
      <c r="A44" t="s">
        <v>78</v>
      </c>
      <c r="B44">
        <v>8566</v>
      </c>
      <c r="C44">
        <v>8515</v>
      </c>
      <c r="D44">
        <v>8496</v>
      </c>
      <c r="E44">
        <v>8428</v>
      </c>
      <c r="F44">
        <v>8525</v>
      </c>
      <c r="G44">
        <v>8593</v>
      </c>
      <c r="H44">
        <v>8315</v>
      </c>
      <c r="I44">
        <v>8209</v>
      </c>
      <c r="J44">
        <v>8255</v>
      </c>
      <c r="K44">
        <v>8202</v>
      </c>
      <c r="L44">
        <v>8106</v>
      </c>
      <c r="M44">
        <v>8187</v>
      </c>
      <c r="N44">
        <v>8302</v>
      </c>
      <c r="O44">
        <v>8364</v>
      </c>
      <c r="P44">
        <v>8347</v>
      </c>
      <c r="Q44">
        <v>8350</v>
      </c>
      <c r="R44">
        <v>8438</v>
      </c>
      <c r="S44">
        <v>8516</v>
      </c>
      <c r="T44">
        <v>8294</v>
      </c>
      <c r="U44">
        <v>8218</v>
      </c>
      <c r="V44">
        <v>8415</v>
      </c>
      <c r="W44">
        <v>8466</v>
      </c>
      <c r="X44">
        <v>8364</v>
      </c>
      <c r="Y44">
        <v>8392</v>
      </c>
      <c r="Z44">
        <v>8352</v>
      </c>
      <c r="AA44">
        <v>8427</v>
      </c>
      <c r="AB44">
        <v>8452</v>
      </c>
      <c r="AC44">
        <v>8399</v>
      </c>
      <c r="AD44">
        <v>8590</v>
      </c>
      <c r="AE44">
        <v>8625</v>
      </c>
      <c r="AF44" s="14"/>
      <c r="AG44" s="14"/>
      <c r="AH44" s="14"/>
      <c r="AI44" s="14"/>
      <c r="AJ44" s="14"/>
      <c r="AK44" s="14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4"/>
      <c r="BN44" s="14"/>
      <c r="BO44" s="14"/>
      <c r="BP44" s="14"/>
      <c r="BQ44" s="14"/>
      <c r="BR44" s="14"/>
      <c r="BS44" s="14"/>
      <c r="BT44" s="14"/>
      <c r="BU44" s="14"/>
    </row>
    <row r="45" spans="1:73" x14ac:dyDescent="0.25">
      <c r="A45" t="s">
        <v>79</v>
      </c>
      <c r="B45">
        <v>62475</v>
      </c>
      <c r="C45">
        <v>62905</v>
      </c>
      <c r="D45">
        <v>63080</v>
      </c>
      <c r="E45">
        <v>63244</v>
      </c>
      <c r="F45">
        <v>63379</v>
      </c>
      <c r="G45">
        <v>64114</v>
      </c>
      <c r="H45">
        <v>63894</v>
      </c>
      <c r="I45">
        <v>64242</v>
      </c>
      <c r="J45">
        <v>65189</v>
      </c>
      <c r="K45">
        <v>65470</v>
      </c>
      <c r="L45">
        <v>65517</v>
      </c>
      <c r="M45">
        <v>65305</v>
      </c>
      <c r="N45">
        <v>65480</v>
      </c>
      <c r="O45">
        <v>65971</v>
      </c>
      <c r="P45">
        <v>66142</v>
      </c>
      <c r="Q45">
        <v>66266</v>
      </c>
      <c r="R45">
        <v>65903</v>
      </c>
      <c r="S45">
        <v>66977</v>
      </c>
      <c r="T45">
        <v>66666</v>
      </c>
      <c r="U45">
        <v>66946</v>
      </c>
      <c r="V45">
        <v>67801</v>
      </c>
      <c r="W45">
        <v>68100</v>
      </c>
      <c r="X45">
        <v>68327</v>
      </c>
      <c r="Y45">
        <v>68212</v>
      </c>
      <c r="Z45">
        <v>67760</v>
      </c>
      <c r="AA45">
        <v>68496</v>
      </c>
      <c r="AB45">
        <v>68728</v>
      </c>
      <c r="AC45">
        <v>68689</v>
      </c>
      <c r="AD45">
        <v>68251</v>
      </c>
      <c r="AE45">
        <v>69025</v>
      </c>
      <c r="AF45" s="14"/>
      <c r="AG45" s="14"/>
      <c r="AH45" s="14"/>
      <c r="AI45" s="14"/>
      <c r="AJ45" s="14"/>
      <c r="AK45" s="14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4"/>
      <c r="BN45" s="14"/>
      <c r="BO45" s="14"/>
      <c r="BP45" s="14"/>
      <c r="BQ45" s="14"/>
      <c r="BR45" s="14"/>
      <c r="BS45" s="14"/>
      <c r="BT45" s="14"/>
      <c r="BU45" s="14"/>
    </row>
    <row r="46" spans="1:73" x14ac:dyDescent="0.25">
      <c r="A46" t="s">
        <v>80</v>
      </c>
      <c r="B46">
        <v>278520</v>
      </c>
      <c r="C46">
        <v>280311</v>
      </c>
      <c r="D46">
        <v>281235</v>
      </c>
      <c r="E46">
        <v>281903</v>
      </c>
      <c r="F46">
        <v>281727</v>
      </c>
      <c r="G46">
        <v>284994</v>
      </c>
      <c r="H46">
        <v>284145</v>
      </c>
      <c r="I46">
        <v>285977</v>
      </c>
      <c r="J46">
        <v>289926</v>
      </c>
      <c r="K46">
        <v>291438</v>
      </c>
      <c r="L46">
        <v>291778</v>
      </c>
      <c r="M46">
        <v>290826</v>
      </c>
      <c r="N46">
        <v>292113</v>
      </c>
      <c r="O46">
        <v>293975</v>
      </c>
      <c r="P46">
        <v>294866</v>
      </c>
      <c r="Q46">
        <v>295319</v>
      </c>
      <c r="R46">
        <v>293539</v>
      </c>
      <c r="S46">
        <v>297755</v>
      </c>
      <c r="T46">
        <v>296222</v>
      </c>
      <c r="U46">
        <v>297996</v>
      </c>
      <c r="V46">
        <v>301742</v>
      </c>
      <c r="W46">
        <v>303102</v>
      </c>
      <c r="X46">
        <v>304499</v>
      </c>
      <c r="Y46">
        <v>304146</v>
      </c>
      <c r="Z46">
        <v>302307</v>
      </c>
      <c r="AA46">
        <v>305422</v>
      </c>
      <c r="AB46">
        <v>306538</v>
      </c>
      <c r="AC46">
        <v>306294</v>
      </c>
      <c r="AD46">
        <v>303869</v>
      </c>
      <c r="AE46">
        <v>306674</v>
      </c>
      <c r="AF46" s="14"/>
      <c r="AG46" s="14"/>
      <c r="AH46" s="14"/>
      <c r="AI46" s="14"/>
      <c r="AJ46" s="14"/>
      <c r="AK46" s="14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4"/>
      <c r="BN46" s="14"/>
      <c r="BO46" s="14"/>
      <c r="BP46" s="14"/>
      <c r="BQ46" s="14"/>
      <c r="BR46" s="14"/>
      <c r="BS46" s="14"/>
      <c r="BT46" s="14"/>
      <c r="BU46" s="14"/>
    </row>
    <row r="47" spans="1:73" x14ac:dyDescent="0.25">
      <c r="A47" t="s">
        <v>81</v>
      </c>
      <c r="B47">
        <v>884</v>
      </c>
      <c r="C47">
        <v>910</v>
      </c>
      <c r="D47">
        <v>970</v>
      </c>
      <c r="E47">
        <v>960</v>
      </c>
      <c r="F47">
        <v>1081</v>
      </c>
      <c r="G47">
        <v>1338</v>
      </c>
      <c r="H47">
        <v>1499</v>
      </c>
      <c r="I47">
        <v>1451</v>
      </c>
      <c r="J47">
        <v>1229</v>
      </c>
      <c r="K47">
        <v>1007</v>
      </c>
      <c r="L47">
        <v>939</v>
      </c>
      <c r="M47">
        <v>925</v>
      </c>
      <c r="N47">
        <v>932</v>
      </c>
      <c r="O47">
        <v>959</v>
      </c>
      <c r="P47">
        <v>1015</v>
      </c>
      <c r="Q47">
        <v>1021</v>
      </c>
      <c r="R47">
        <v>1089</v>
      </c>
      <c r="S47">
        <v>1321</v>
      </c>
      <c r="T47">
        <v>1540</v>
      </c>
      <c r="U47">
        <v>1478</v>
      </c>
      <c r="V47">
        <v>1301</v>
      </c>
      <c r="W47">
        <v>1128</v>
      </c>
      <c r="X47">
        <v>1050</v>
      </c>
      <c r="Y47">
        <v>1028</v>
      </c>
      <c r="Z47">
        <v>1011</v>
      </c>
      <c r="AA47">
        <v>997</v>
      </c>
      <c r="AB47">
        <v>1045</v>
      </c>
      <c r="AC47">
        <v>1034</v>
      </c>
      <c r="AD47">
        <v>1110</v>
      </c>
      <c r="AE47">
        <v>1341</v>
      </c>
      <c r="AF47" s="14"/>
      <c r="AG47" s="14"/>
      <c r="AH47" s="14"/>
      <c r="AI47" s="14"/>
      <c r="AJ47" s="14"/>
      <c r="AK47" s="14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4"/>
      <c r="BN47" s="14"/>
      <c r="BO47" s="14"/>
      <c r="BP47" s="14"/>
      <c r="BQ47" s="14"/>
      <c r="BR47" s="14"/>
      <c r="BS47" s="14"/>
      <c r="BT47" s="14"/>
      <c r="BU47" s="14"/>
    </row>
    <row r="48" spans="1:73" x14ac:dyDescent="0.25">
      <c r="A48" t="s">
        <v>82</v>
      </c>
      <c r="B48">
        <v>22694</v>
      </c>
      <c r="C48">
        <v>22739</v>
      </c>
      <c r="D48">
        <v>22734</v>
      </c>
      <c r="E48">
        <v>22788</v>
      </c>
      <c r="F48">
        <v>23009</v>
      </c>
      <c r="G48">
        <v>23155</v>
      </c>
      <c r="H48">
        <v>23431</v>
      </c>
      <c r="I48">
        <v>23306</v>
      </c>
      <c r="J48">
        <v>23301</v>
      </c>
      <c r="K48">
        <v>23400</v>
      </c>
      <c r="L48">
        <v>23517</v>
      </c>
      <c r="M48">
        <v>23498</v>
      </c>
      <c r="N48">
        <v>23450</v>
      </c>
      <c r="O48">
        <v>23496</v>
      </c>
      <c r="P48">
        <v>23457</v>
      </c>
      <c r="Q48">
        <v>23470</v>
      </c>
      <c r="R48">
        <v>23681</v>
      </c>
      <c r="S48">
        <v>23892</v>
      </c>
      <c r="T48">
        <v>24031</v>
      </c>
      <c r="U48">
        <v>23975</v>
      </c>
      <c r="V48">
        <v>23881</v>
      </c>
      <c r="W48">
        <v>23874</v>
      </c>
      <c r="X48">
        <v>24097</v>
      </c>
      <c r="Y48">
        <v>24089</v>
      </c>
      <c r="Z48">
        <v>23873</v>
      </c>
      <c r="AA48">
        <v>24167</v>
      </c>
      <c r="AB48">
        <v>24157</v>
      </c>
      <c r="AC48">
        <v>24159</v>
      </c>
      <c r="AD48">
        <v>24433</v>
      </c>
      <c r="AE48">
        <v>24419</v>
      </c>
      <c r="AF48" s="14"/>
      <c r="AG48" s="14"/>
      <c r="AH48" s="14"/>
      <c r="AI48" s="14"/>
      <c r="AJ48" s="14"/>
      <c r="AK48" s="14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4"/>
      <c r="BN48" s="14"/>
      <c r="BO48" s="14"/>
      <c r="BP48" s="14"/>
      <c r="BQ48" s="14"/>
      <c r="BR48" s="14"/>
      <c r="BS48" s="14"/>
      <c r="BT48" s="14"/>
      <c r="BU48" s="14"/>
    </row>
    <row r="49" spans="1:73" x14ac:dyDescent="0.25">
      <c r="A49" t="s">
        <v>83</v>
      </c>
      <c r="B49">
        <v>18222</v>
      </c>
      <c r="C49">
        <v>18273</v>
      </c>
      <c r="D49">
        <v>18260</v>
      </c>
      <c r="E49">
        <v>18282</v>
      </c>
      <c r="F49">
        <v>18530</v>
      </c>
      <c r="G49">
        <v>18689</v>
      </c>
      <c r="H49">
        <v>18854</v>
      </c>
      <c r="I49">
        <v>18835</v>
      </c>
      <c r="J49">
        <v>18717</v>
      </c>
      <c r="K49">
        <v>18865</v>
      </c>
      <c r="L49">
        <v>18816</v>
      </c>
      <c r="M49">
        <v>18849</v>
      </c>
      <c r="N49">
        <v>18874</v>
      </c>
      <c r="O49">
        <v>18889</v>
      </c>
      <c r="P49">
        <v>18960</v>
      </c>
      <c r="Q49">
        <v>19030</v>
      </c>
      <c r="R49">
        <v>19224</v>
      </c>
      <c r="S49">
        <v>19387</v>
      </c>
      <c r="T49">
        <v>19503</v>
      </c>
      <c r="U49">
        <v>19393</v>
      </c>
      <c r="V49">
        <v>19329</v>
      </c>
      <c r="W49">
        <v>19360</v>
      </c>
      <c r="X49">
        <v>19309</v>
      </c>
      <c r="Y49">
        <v>19211</v>
      </c>
      <c r="Z49">
        <v>19182</v>
      </c>
      <c r="AA49">
        <v>19293</v>
      </c>
      <c r="AB49">
        <v>19304</v>
      </c>
      <c r="AC49">
        <v>19304</v>
      </c>
      <c r="AD49">
        <v>19467</v>
      </c>
      <c r="AE49">
        <v>19622</v>
      </c>
      <c r="AF49" s="14"/>
      <c r="AG49" s="14"/>
      <c r="AH49" s="14"/>
      <c r="AI49" s="14"/>
      <c r="AJ49" s="14"/>
      <c r="AK49" s="14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4"/>
      <c r="BN49" s="14"/>
      <c r="BO49" s="14"/>
      <c r="BP49" s="14"/>
      <c r="BQ49" s="14"/>
      <c r="BR49" s="14"/>
      <c r="BS49" s="14"/>
      <c r="BT49" s="14"/>
      <c r="BU49" s="14"/>
    </row>
    <row r="50" spans="1:73" x14ac:dyDescent="0.25">
      <c r="A50" t="s">
        <v>84</v>
      </c>
      <c r="B50">
        <v>107428</v>
      </c>
      <c r="C50">
        <v>107894</v>
      </c>
      <c r="D50">
        <v>107877</v>
      </c>
      <c r="E50">
        <v>108044</v>
      </c>
      <c r="F50">
        <v>108903</v>
      </c>
      <c r="G50">
        <v>109590</v>
      </c>
      <c r="H50">
        <v>110787</v>
      </c>
      <c r="I50">
        <v>110642</v>
      </c>
      <c r="J50">
        <v>110212</v>
      </c>
      <c r="K50">
        <v>110887</v>
      </c>
      <c r="L50">
        <v>111336</v>
      </c>
      <c r="M50">
        <v>110934</v>
      </c>
      <c r="N50">
        <v>110995</v>
      </c>
      <c r="O50">
        <v>111393</v>
      </c>
      <c r="P50">
        <v>111233</v>
      </c>
      <c r="Q50">
        <v>111301</v>
      </c>
      <c r="R50">
        <v>112596</v>
      </c>
      <c r="S50">
        <v>113549</v>
      </c>
      <c r="T50">
        <v>114096</v>
      </c>
      <c r="U50">
        <v>113793</v>
      </c>
      <c r="V50">
        <v>113320</v>
      </c>
      <c r="W50">
        <v>113455</v>
      </c>
      <c r="X50">
        <v>114393</v>
      </c>
      <c r="Y50">
        <v>114107</v>
      </c>
      <c r="Z50">
        <v>113135</v>
      </c>
      <c r="AA50">
        <v>114279</v>
      </c>
      <c r="AB50">
        <v>114347</v>
      </c>
      <c r="AC50">
        <v>114254</v>
      </c>
      <c r="AD50">
        <v>115096</v>
      </c>
      <c r="AE50">
        <v>115205</v>
      </c>
      <c r="AF50" s="14"/>
      <c r="AG50" s="14"/>
      <c r="AH50" s="14"/>
      <c r="AI50" s="14"/>
      <c r="AJ50" s="14"/>
      <c r="AK50" s="14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4"/>
      <c r="BN50" s="14"/>
      <c r="BO50" s="14"/>
      <c r="BP50" s="14"/>
      <c r="BQ50" s="14"/>
      <c r="BR50" s="14"/>
      <c r="BS50" s="14"/>
      <c r="BT50" s="14"/>
      <c r="BU50" s="14"/>
    </row>
    <row r="51" spans="1:73" x14ac:dyDescent="0.25">
      <c r="A51" t="s">
        <v>86</v>
      </c>
      <c r="B51">
        <v>623719</v>
      </c>
      <c r="C51">
        <v>625855</v>
      </c>
      <c r="D51">
        <v>625640</v>
      </c>
      <c r="E51">
        <v>626016</v>
      </c>
      <c r="F51">
        <v>630910</v>
      </c>
      <c r="G51">
        <v>635080</v>
      </c>
      <c r="H51">
        <v>641953</v>
      </c>
      <c r="I51">
        <v>640729</v>
      </c>
      <c r="J51">
        <v>638461</v>
      </c>
      <c r="K51">
        <v>642017</v>
      </c>
      <c r="L51">
        <v>644701</v>
      </c>
      <c r="M51">
        <v>643054</v>
      </c>
      <c r="N51">
        <v>643948</v>
      </c>
      <c r="O51">
        <v>645692</v>
      </c>
      <c r="P51">
        <v>644649</v>
      </c>
      <c r="Q51">
        <v>644920</v>
      </c>
      <c r="R51">
        <v>652027</v>
      </c>
      <c r="S51">
        <v>657263</v>
      </c>
      <c r="T51">
        <v>660288</v>
      </c>
      <c r="U51">
        <v>658367</v>
      </c>
      <c r="V51">
        <v>655847</v>
      </c>
      <c r="W51">
        <v>656489</v>
      </c>
      <c r="X51">
        <v>662443</v>
      </c>
      <c r="Y51">
        <v>661109</v>
      </c>
      <c r="Z51">
        <v>656298</v>
      </c>
      <c r="AA51">
        <v>663113</v>
      </c>
      <c r="AB51">
        <v>663495</v>
      </c>
      <c r="AC51">
        <v>662804</v>
      </c>
      <c r="AD51">
        <v>667918</v>
      </c>
      <c r="AE51">
        <v>668587</v>
      </c>
      <c r="AF51" s="14"/>
      <c r="AG51" s="14"/>
      <c r="AH51" s="14"/>
      <c r="AI51" s="14"/>
      <c r="AJ51" s="14"/>
      <c r="AK51" s="14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4"/>
      <c r="BN51" s="14"/>
      <c r="BO51" s="14"/>
      <c r="BP51" s="14"/>
      <c r="BQ51" s="14"/>
      <c r="BR51" s="14"/>
      <c r="BS51" s="14"/>
      <c r="BT51" s="14"/>
      <c r="BU51" s="14"/>
    </row>
    <row r="52" spans="1:73" x14ac:dyDescent="0.25">
      <c r="A52" t="s">
        <v>85</v>
      </c>
      <c r="B52">
        <v>1250152</v>
      </c>
      <c r="C52">
        <v>1255360</v>
      </c>
      <c r="D52">
        <v>1256559</v>
      </c>
      <c r="E52">
        <v>1256317</v>
      </c>
      <c r="F52">
        <v>1262735</v>
      </c>
      <c r="G52">
        <v>1274003</v>
      </c>
      <c r="H52">
        <v>1284289</v>
      </c>
      <c r="I52">
        <v>1283769</v>
      </c>
      <c r="J52">
        <v>1283196</v>
      </c>
      <c r="K52">
        <v>1290329</v>
      </c>
      <c r="L52">
        <v>1293148</v>
      </c>
      <c r="M52">
        <v>1292114</v>
      </c>
      <c r="N52">
        <v>1295562</v>
      </c>
      <c r="O52">
        <v>1300628</v>
      </c>
      <c r="P52">
        <v>1301874</v>
      </c>
      <c r="Q52">
        <v>1300914</v>
      </c>
      <c r="R52">
        <v>1308625</v>
      </c>
      <c r="S52">
        <v>1321585</v>
      </c>
      <c r="T52">
        <v>1326715</v>
      </c>
      <c r="U52">
        <v>1324679</v>
      </c>
      <c r="V52">
        <v>1323394</v>
      </c>
      <c r="W52">
        <v>1325862</v>
      </c>
      <c r="X52">
        <v>1333317</v>
      </c>
      <c r="Y52">
        <v>1332604</v>
      </c>
      <c r="Z52">
        <v>1325771</v>
      </c>
      <c r="AA52">
        <v>1338836</v>
      </c>
      <c r="AB52">
        <v>1340120</v>
      </c>
      <c r="AC52">
        <v>1337018</v>
      </c>
      <c r="AD52">
        <v>1340512</v>
      </c>
      <c r="AE52">
        <v>1347736</v>
      </c>
      <c r="AF52" s="14"/>
      <c r="AG52" s="14"/>
      <c r="AH52" s="14"/>
      <c r="AI52" s="14"/>
      <c r="AJ52" s="14"/>
      <c r="AK52" s="14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4"/>
      <c r="BN52" s="14"/>
      <c r="BO52" s="14"/>
      <c r="BP52" s="14"/>
      <c r="BQ52" s="14"/>
      <c r="BR52" s="14"/>
      <c r="BS52" s="14"/>
      <c r="BT52" s="14"/>
      <c r="BU52" s="14"/>
    </row>
    <row r="53" spans="1:73" x14ac:dyDescent="0.25">
      <c r="A53" t="s">
        <v>87</v>
      </c>
      <c r="B53">
        <v>593259</v>
      </c>
      <c r="C53">
        <v>595259</v>
      </c>
      <c r="D53">
        <v>595109</v>
      </c>
      <c r="E53">
        <v>595498</v>
      </c>
      <c r="F53">
        <v>600151</v>
      </c>
      <c r="G53">
        <v>604079</v>
      </c>
      <c r="H53">
        <v>610656</v>
      </c>
      <c r="I53">
        <v>609460</v>
      </c>
      <c r="J53">
        <v>607367</v>
      </c>
      <c r="K53">
        <v>610794</v>
      </c>
      <c r="L53">
        <v>613374</v>
      </c>
      <c r="M53">
        <v>611755</v>
      </c>
      <c r="N53">
        <v>612509</v>
      </c>
      <c r="O53">
        <v>614240</v>
      </c>
      <c r="P53">
        <v>613207</v>
      </c>
      <c r="Q53">
        <v>613470</v>
      </c>
      <c r="R53">
        <v>620216</v>
      </c>
      <c r="S53">
        <v>625223</v>
      </c>
      <c r="T53">
        <v>628133</v>
      </c>
      <c r="U53">
        <v>626302</v>
      </c>
      <c r="V53">
        <v>623970</v>
      </c>
      <c r="W53">
        <v>624585</v>
      </c>
      <c r="X53">
        <v>630287</v>
      </c>
      <c r="Y53">
        <v>628956</v>
      </c>
      <c r="Z53">
        <v>624326</v>
      </c>
      <c r="AA53">
        <v>630853</v>
      </c>
      <c r="AB53">
        <v>631180</v>
      </c>
      <c r="AC53">
        <v>630584</v>
      </c>
      <c r="AD53">
        <v>635452</v>
      </c>
      <c r="AE53">
        <v>636023</v>
      </c>
      <c r="AF53" s="14"/>
      <c r="AG53" s="14"/>
      <c r="AH53" s="14"/>
      <c r="AI53" s="14"/>
      <c r="AJ53" s="14"/>
      <c r="AK53" s="14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4"/>
      <c r="BN53" s="14"/>
      <c r="BO53" s="14"/>
      <c r="BP53" s="14"/>
      <c r="BQ53" s="14"/>
      <c r="BR53" s="14"/>
      <c r="BS53" s="14"/>
      <c r="BT53" s="14"/>
      <c r="BU53" s="14"/>
    </row>
    <row r="54" spans="1:73" x14ac:dyDescent="0.25">
      <c r="A54" t="s">
        <v>37</v>
      </c>
      <c r="B54">
        <v>5479</v>
      </c>
      <c r="C54">
        <v>5599</v>
      </c>
      <c r="D54">
        <v>5742</v>
      </c>
      <c r="E54">
        <v>5808</v>
      </c>
      <c r="F54">
        <v>5938</v>
      </c>
      <c r="G54">
        <v>6047</v>
      </c>
      <c r="H54">
        <v>5798</v>
      </c>
      <c r="I54">
        <v>5982</v>
      </c>
      <c r="J54">
        <v>5827</v>
      </c>
      <c r="K54">
        <v>5777</v>
      </c>
      <c r="L54">
        <v>5597</v>
      </c>
      <c r="M54">
        <v>5562</v>
      </c>
      <c r="N54">
        <v>5607</v>
      </c>
      <c r="O54">
        <v>5634</v>
      </c>
      <c r="P54">
        <v>5756</v>
      </c>
      <c r="Q54">
        <v>5846</v>
      </c>
      <c r="R54">
        <v>5961</v>
      </c>
      <c r="S54">
        <v>6045</v>
      </c>
      <c r="T54">
        <v>5795</v>
      </c>
      <c r="U54">
        <v>6056</v>
      </c>
      <c r="V54">
        <v>5947</v>
      </c>
      <c r="W54">
        <v>5898</v>
      </c>
      <c r="X54">
        <v>5666</v>
      </c>
      <c r="Y54">
        <v>5630</v>
      </c>
      <c r="Z54">
        <v>5575</v>
      </c>
      <c r="AA54">
        <v>5682</v>
      </c>
      <c r="AB54">
        <v>5805</v>
      </c>
      <c r="AC54">
        <v>5868</v>
      </c>
      <c r="AD54">
        <v>6032</v>
      </c>
      <c r="AE54">
        <v>6109</v>
      </c>
      <c r="AF54" s="14"/>
      <c r="AG54" s="14"/>
      <c r="AH54" s="14"/>
      <c r="AI54" s="14"/>
      <c r="AJ54" s="14"/>
      <c r="AK54" s="14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4"/>
      <c r="BN54" s="14"/>
      <c r="BO54" s="14"/>
      <c r="BP54" s="14"/>
      <c r="BQ54" s="14"/>
      <c r="BR54" s="14"/>
      <c r="BS54" s="14"/>
      <c r="BT54" s="14"/>
      <c r="BU54" s="14"/>
    </row>
    <row r="55" spans="1:73" x14ac:dyDescent="0.25">
      <c r="A55" t="s">
        <v>88</v>
      </c>
      <c r="B55">
        <v>51724</v>
      </c>
      <c r="C55">
        <v>51868</v>
      </c>
      <c r="D55">
        <v>51917</v>
      </c>
      <c r="E55">
        <v>51962</v>
      </c>
      <c r="F55">
        <v>52405</v>
      </c>
      <c r="G55">
        <v>52729</v>
      </c>
      <c r="H55">
        <v>53314</v>
      </c>
      <c r="I55">
        <v>53230</v>
      </c>
      <c r="J55">
        <v>53079</v>
      </c>
      <c r="K55">
        <v>53429</v>
      </c>
      <c r="L55">
        <v>53613</v>
      </c>
      <c r="M55">
        <v>53400</v>
      </c>
      <c r="N55">
        <v>53426</v>
      </c>
      <c r="O55">
        <v>53623</v>
      </c>
      <c r="P55">
        <v>53537</v>
      </c>
      <c r="Q55">
        <v>53578</v>
      </c>
      <c r="R55">
        <v>54139</v>
      </c>
      <c r="S55">
        <v>54555</v>
      </c>
      <c r="T55">
        <v>54820</v>
      </c>
      <c r="U55">
        <v>54648</v>
      </c>
      <c r="V55">
        <v>54448</v>
      </c>
      <c r="W55">
        <v>54548</v>
      </c>
      <c r="X55">
        <v>55041</v>
      </c>
      <c r="Y55">
        <v>54904</v>
      </c>
      <c r="Z55">
        <v>54426</v>
      </c>
      <c r="AA55">
        <v>55060</v>
      </c>
      <c r="AB55">
        <v>55119</v>
      </c>
      <c r="AC55">
        <v>55084</v>
      </c>
      <c r="AD55">
        <v>55516</v>
      </c>
      <c r="AE55">
        <v>55537</v>
      </c>
      <c r="AF55" s="14"/>
      <c r="AG55" s="14"/>
      <c r="AH55" s="14"/>
      <c r="AI55" s="14"/>
      <c r="AJ55" s="14"/>
      <c r="AK55" s="14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4"/>
      <c r="BN55" s="14"/>
      <c r="BO55" s="14"/>
      <c r="BP55" s="14"/>
      <c r="BQ55" s="14"/>
      <c r="BR55" s="14"/>
      <c r="BS55" s="14"/>
      <c r="BT55" s="14"/>
      <c r="BU55" s="14"/>
    </row>
    <row r="56" spans="1:73" x14ac:dyDescent="0.25">
      <c r="A56" t="s">
        <v>89</v>
      </c>
      <c r="B56">
        <v>11608</v>
      </c>
      <c r="C56">
        <v>11838</v>
      </c>
      <c r="D56">
        <v>12043</v>
      </c>
      <c r="E56">
        <v>11735</v>
      </c>
      <c r="F56">
        <v>11918</v>
      </c>
      <c r="G56">
        <v>12239</v>
      </c>
      <c r="H56">
        <v>11720</v>
      </c>
      <c r="I56">
        <v>11662</v>
      </c>
      <c r="J56">
        <v>12079</v>
      </c>
      <c r="K56">
        <v>11865</v>
      </c>
      <c r="L56">
        <v>11619</v>
      </c>
      <c r="M56">
        <v>11787</v>
      </c>
      <c r="N56">
        <v>11915</v>
      </c>
      <c r="O56">
        <v>12044</v>
      </c>
      <c r="P56">
        <v>12300</v>
      </c>
      <c r="Q56">
        <v>12274</v>
      </c>
      <c r="R56">
        <v>12022</v>
      </c>
      <c r="S56">
        <v>12261</v>
      </c>
      <c r="T56">
        <v>11643</v>
      </c>
      <c r="U56">
        <v>11677</v>
      </c>
      <c r="V56">
        <v>12393</v>
      </c>
      <c r="W56">
        <v>12261</v>
      </c>
      <c r="X56">
        <v>11936</v>
      </c>
      <c r="Y56">
        <v>12037</v>
      </c>
      <c r="Z56">
        <v>12027</v>
      </c>
      <c r="AA56">
        <v>12346</v>
      </c>
      <c r="AB56">
        <v>12622</v>
      </c>
      <c r="AC56">
        <v>12468</v>
      </c>
      <c r="AD56">
        <v>12376</v>
      </c>
      <c r="AE56">
        <v>12664</v>
      </c>
      <c r="AF56" s="14"/>
      <c r="AG56" s="14"/>
      <c r="AH56" s="14"/>
      <c r="AI56" s="14"/>
      <c r="AJ56" s="14"/>
      <c r="AK56" s="14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4"/>
      <c r="BN56" s="14"/>
      <c r="BO56" s="14"/>
      <c r="BP56" s="14"/>
      <c r="BQ56" s="14"/>
      <c r="BR56" s="14"/>
      <c r="BS56" s="14"/>
      <c r="BT56" s="14"/>
      <c r="BU56" s="14"/>
    </row>
    <row r="57" spans="1:73" x14ac:dyDescent="0.25">
      <c r="A57" t="s">
        <v>145</v>
      </c>
      <c r="B57">
        <v>10629</v>
      </c>
      <c r="C57">
        <v>10683</v>
      </c>
      <c r="D57">
        <v>10742</v>
      </c>
      <c r="E57">
        <v>10788</v>
      </c>
      <c r="F57">
        <v>10745</v>
      </c>
      <c r="G57">
        <v>10874</v>
      </c>
      <c r="H57">
        <v>10842</v>
      </c>
      <c r="I57">
        <v>10941</v>
      </c>
      <c r="J57">
        <v>11066</v>
      </c>
      <c r="K57">
        <v>11152</v>
      </c>
      <c r="L57">
        <v>11167</v>
      </c>
      <c r="M57">
        <v>11117</v>
      </c>
      <c r="N57">
        <v>11161</v>
      </c>
      <c r="O57">
        <v>11235</v>
      </c>
      <c r="P57">
        <v>11268</v>
      </c>
      <c r="Q57">
        <v>11298</v>
      </c>
      <c r="R57">
        <v>11235</v>
      </c>
      <c r="S57">
        <v>11362</v>
      </c>
      <c r="T57">
        <v>11316</v>
      </c>
      <c r="U57">
        <v>11412</v>
      </c>
      <c r="V57">
        <v>11548</v>
      </c>
      <c r="W57">
        <v>11586</v>
      </c>
      <c r="X57">
        <v>11641</v>
      </c>
      <c r="Y57">
        <v>11616</v>
      </c>
      <c r="Z57">
        <v>11541</v>
      </c>
      <c r="AA57">
        <v>11656</v>
      </c>
      <c r="AB57">
        <v>11733</v>
      </c>
      <c r="AC57">
        <v>11732</v>
      </c>
      <c r="AD57">
        <v>11610</v>
      </c>
      <c r="AE57">
        <v>11692</v>
      </c>
      <c r="AF57" s="14"/>
      <c r="AG57" s="14"/>
      <c r="AH57" s="14"/>
      <c r="AI57" s="14"/>
      <c r="AJ57" s="14"/>
      <c r="AK57" s="14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4"/>
      <c r="BN57" s="14"/>
      <c r="BO57" s="14"/>
      <c r="BP57" s="14"/>
      <c r="BQ57" s="14"/>
      <c r="BR57" s="14"/>
      <c r="BS57" s="14"/>
      <c r="BT57" s="14"/>
      <c r="BU57" s="14"/>
    </row>
    <row r="58" spans="1:73" x14ac:dyDescent="0.25">
      <c r="A58" t="s">
        <v>90</v>
      </c>
      <c r="B58">
        <v>9489</v>
      </c>
      <c r="C58">
        <v>9545</v>
      </c>
      <c r="D58">
        <v>9706</v>
      </c>
      <c r="E58">
        <v>9455</v>
      </c>
      <c r="F58">
        <v>9524</v>
      </c>
      <c r="G58">
        <v>9948</v>
      </c>
      <c r="H58">
        <v>9927</v>
      </c>
      <c r="I58">
        <v>9834</v>
      </c>
      <c r="J58">
        <v>9684</v>
      </c>
      <c r="K58">
        <v>9525</v>
      </c>
      <c r="L58">
        <v>9334</v>
      </c>
      <c r="M58">
        <v>9532</v>
      </c>
      <c r="N58">
        <v>9704</v>
      </c>
      <c r="O58">
        <v>9723</v>
      </c>
      <c r="P58">
        <v>10026</v>
      </c>
      <c r="Q58">
        <v>9890</v>
      </c>
      <c r="R58">
        <v>9850</v>
      </c>
      <c r="S58">
        <v>10008</v>
      </c>
      <c r="T58">
        <v>10023</v>
      </c>
      <c r="U58">
        <v>10001</v>
      </c>
      <c r="V58">
        <v>9980</v>
      </c>
      <c r="W58">
        <v>10022</v>
      </c>
      <c r="X58">
        <v>9796</v>
      </c>
      <c r="Y58">
        <v>9866</v>
      </c>
      <c r="Z58">
        <v>9945</v>
      </c>
      <c r="AA58">
        <v>9851</v>
      </c>
      <c r="AB58">
        <v>10048</v>
      </c>
      <c r="AC58">
        <v>9828</v>
      </c>
      <c r="AD58">
        <v>9758</v>
      </c>
      <c r="AE58">
        <v>10015</v>
      </c>
      <c r="AF58" s="14"/>
      <c r="AG58" s="14"/>
      <c r="AH58" s="14"/>
      <c r="AI58" s="14"/>
      <c r="AJ58" s="14"/>
      <c r="AK58" s="14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4"/>
      <c r="BN58" s="14"/>
      <c r="BO58" s="14"/>
      <c r="BP58" s="14"/>
      <c r="BQ58" s="14"/>
      <c r="BR58" s="14"/>
      <c r="BS58" s="14"/>
      <c r="BT58" s="14"/>
      <c r="BU58" s="14"/>
    </row>
    <row r="59" spans="1:73" x14ac:dyDescent="0.25">
      <c r="A59" t="s">
        <v>91</v>
      </c>
      <c r="B59">
        <v>33997</v>
      </c>
      <c r="C59">
        <v>34105</v>
      </c>
      <c r="D59">
        <v>34104</v>
      </c>
      <c r="E59">
        <v>34157</v>
      </c>
      <c r="F59">
        <v>34427</v>
      </c>
      <c r="G59">
        <v>34650</v>
      </c>
      <c r="H59">
        <v>35055</v>
      </c>
      <c r="I59">
        <v>34933</v>
      </c>
      <c r="J59">
        <v>34868</v>
      </c>
      <c r="K59">
        <v>35065</v>
      </c>
      <c r="L59">
        <v>35202</v>
      </c>
      <c r="M59">
        <v>35042</v>
      </c>
      <c r="N59">
        <v>35066</v>
      </c>
      <c r="O59">
        <v>35206</v>
      </c>
      <c r="P59">
        <v>35134</v>
      </c>
      <c r="Q59">
        <v>35154</v>
      </c>
      <c r="R59">
        <v>35570</v>
      </c>
      <c r="S59">
        <v>35862</v>
      </c>
      <c r="T59">
        <v>36033</v>
      </c>
      <c r="U59">
        <v>35931</v>
      </c>
      <c r="V59">
        <v>35812</v>
      </c>
      <c r="W59">
        <v>35859</v>
      </c>
      <c r="X59">
        <v>36182</v>
      </c>
      <c r="Y59">
        <v>36066</v>
      </c>
      <c r="Z59">
        <v>35730</v>
      </c>
      <c r="AA59">
        <v>36119</v>
      </c>
      <c r="AB59">
        <v>36127</v>
      </c>
      <c r="AC59">
        <v>36130</v>
      </c>
      <c r="AD59">
        <v>36454</v>
      </c>
      <c r="AE59">
        <v>36537</v>
      </c>
      <c r="AF59" s="14"/>
      <c r="AG59" s="14"/>
      <c r="AH59" s="14"/>
      <c r="AI59" s="14"/>
      <c r="AJ59" s="14"/>
      <c r="AK59" s="14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4"/>
      <c r="BN59" s="14"/>
      <c r="BO59" s="14"/>
      <c r="BP59" s="14"/>
      <c r="BQ59" s="14"/>
      <c r="BR59" s="14"/>
      <c r="BS59" s="14"/>
      <c r="BT59" s="14"/>
      <c r="BU59" s="14"/>
    </row>
    <row r="60" spans="1:73" x14ac:dyDescent="0.25">
      <c r="A60" t="s">
        <v>92</v>
      </c>
      <c r="B60">
        <v>16621</v>
      </c>
      <c r="C60">
        <v>16700</v>
      </c>
      <c r="D60">
        <v>16748</v>
      </c>
      <c r="E60">
        <v>16756</v>
      </c>
      <c r="F60">
        <v>16746</v>
      </c>
      <c r="G60">
        <v>16951</v>
      </c>
      <c r="H60">
        <v>16881</v>
      </c>
      <c r="I60">
        <v>16974</v>
      </c>
      <c r="J60">
        <v>17249</v>
      </c>
      <c r="K60">
        <v>17350</v>
      </c>
      <c r="L60">
        <v>17388</v>
      </c>
      <c r="M60">
        <v>17312</v>
      </c>
      <c r="N60">
        <v>17415</v>
      </c>
      <c r="O60">
        <v>17510</v>
      </c>
      <c r="P60">
        <v>17531</v>
      </c>
      <c r="Q60">
        <v>17553</v>
      </c>
      <c r="R60">
        <v>17430</v>
      </c>
      <c r="S60">
        <v>17660</v>
      </c>
      <c r="T60">
        <v>17541</v>
      </c>
      <c r="U60">
        <v>17659</v>
      </c>
      <c r="V60">
        <v>17902</v>
      </c>
      <c r="W60">
        <v>17998</v>
      </c>
      <c r="X60">
        <v>18073</v>
      </c>
      <c r="Y60">
        <v>18093</v>
      </c>
      <c r="Z60">
        <v>18018</v>
      </c>
      <c r="AA60">
        <v>18185</v>
      </c>
      <c r="AB60">
        <v>18241</v>
      </c>
      <c r="AC60">
        <v>18211</v>
      </c>
      <c r="AD60">
        <v>18020</v>
      </c>
      <c r="AE60">
        <v>18172</v>
      </c>
      <c r="AF60" s="14"/>
      <c r="AG60" s="14"/>
      <c r="AH60" s="14"/>
      <c r="AI60" s="14"/>
      <c r="AJ60" s="14"/>
      <c r="AK60" s="14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4"/>
      <c r="BN60" s="14"/>
      <c r="BO60" s="14"/>
      <c r="BP60" s="14"/>
      <c r="BQ60" s="14"/>
      <c r="BR60" s="14"/>
      <c r="BS60" s="14"/>
      <c r="BT60" s="14"/>
      <c r="BU60" s="14"/>
    </row>
    <row r="61" spans="1:73" x14ac:dyDescent="0.25">
      <c r="A61" t="s">
        <v>93</v>
      </c>
      <c r="B61">
        <v>15447</v>
      </c>
      <c r="C61">
        <v>15560</v>
      </c>
      <c r="D61">
        <v>15618</v>
      </c>
      <c r="E61">
        <v>15651</v>
      </c>
      <c r="F61">
        <v>15595</v>
      </c>
      <c r="G61">
        <v>15778</v>
      </c>
      <c r="H61">
        <v>15737</v>
      </c>
      <c r="I61">
        <v>15802</v>
      </c>
      <c r="J61">
        <v>16053</v>
      </c>
      <c r="K61">
        <v>16136</v>
      </c>
      <c r="L61">
        <v>16149</v>
      </c>
      <c r="M61">
        <v>16115</v>
      </c>
      <c r="N61">
        <v>16244</v>
      </c>
      <c r="O61">
        <v>16341</v>
      </c>
      <c r="P61">
        <v>16367</v>
      </c>
      <c r="Q61">
        <v>16370</v>
      </c>
      <c r="R61">
        <v>16260</v>
      </c>
      <c r="S61">
        <v>16468</v>
      </c>
      <c r="T61">
        <v>16372</v>
      </c>
      <c r="U61">
        <v>16479</v>
      </c>
      <c r="V61">
        <v>16702</v>
      </c>
      <c r="W61">
        <v>16759</v>
      </c>
      <c r="X61">
        <v>16884</v>
      </c>
      <c r="Y61">
        <v>16865</v>
      </c>
      <c r="Z61">
        <v>16772</v>
      </c>
      <c r="AA61">
        <v>16958</v>
      </c>
      <c r="AB61">
        <v>16983</v>
      </c>
      <c r="AC61">
        <v>16954</v>
      </c>
      <c r="AD61">
        <v>16804</v>
      </c>
      <c r="AE61">
        <v>16957</v>
      </c>
      <c r="AF61" s="14"/>
      <c r="AG61" s="14"/>
      <c r="AH61" s="14"/>
      <c r="AI61" s="14"/>
      <c r="AJ61" s="14"/>
      <c r="AK61" s="14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4"/>
      <c r="BN61" s="14"/>
      <c r="BO61" s="14"/>
      <c r="BP61" s="14"/>
      <c r="BQ61" s="14"/>
      <c r="BR61" s="14"/>
      <c r="BS61" s="14"/>
      <c r="BT61" s="14"/>
      <c r="BU61" s="14"/>
    </row>
    <row r="62" spans="1:73" x14ac:dyDescent="0.25">
      <c r="A62" t="s">
        <v>94</v>
      </c>
      <c r="B62">
        <v>33268</v>
      </c>
      <c r="C62">
        <v>33716</v>
      </c>
      <c r="D62">
        <v>34115</v>
      </c>
      <c r="E62">
        <v>34700</v>
      </c>
      <c r="F62">
        <v>34951</v>
      </c>
      <c r="G62">
        <v>34968</v>
      </c>
      <c r="H62">
        <v>34992</v>
      </c>
      <c r="I62">
        <v>35403</v>
      </c>
      <c r="J62">
        <v>35395</v>
      </c>
      <c r="K62">
        <v>35639</v>
      </c>
      <c r="L62">
        <v>35622</v>
      </c>
      <c r="M62">
        <v>35250</v>
      </c>
      <c r="N62">
        <v>35080</v>
      </c>
      <c r="O62">
        <v>35517</v>
      </c>
      <c r="P62">
        <v>36002</v>
      </c>
      <c r="Q62">
        <v>36314</v>
      </c>
      <c r="R62">
        <v>36762</v>
      </c>
      <c r="S62">
        <v>36686</v>
      </c>
      <c r="T62">
        <v>36744</v>
      </c>
      <c r="U62">
        <v>37130</v>
      </c>
      <c r="V62">
        <v>37007</v>
      </c>
      <c r="W62">
        <v>37238</v>
      </c>
      <c r="X62">
        <v>37292</v>
      </c>
      <c r="Y62">
        <v>36748</v>
      </c>
      <c r="Z62">
        <v>36543</v>
      </c>
      <c r="AA62">
        <v>37176</v>
      </c>
      <c r="AB62">
        <v>37615</v>
      </c>
      <c r="AC62">
        <v>37810</v>
      </c>
      <c r="AD62">
        <v>38201</v>
      </c>
      <c r="AE62">
        <v>38327</v>
      </c>
      <c r="AF62" s="14"/>
      <c r="AG62" s="14"/>
      <c r="AH62" s="14"/>
      <c r="AI62" s="14"/>
      <c r="AJ62" s="14"/>
      <c r="AK62" s="14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4"/>
      <c r="BN62" s="14"/>
      <c r="BO62" s="14"/>
      <c r="BP62" s="14"/>
      <c r="BQ62" s="14"/>
      <c r="BR62" s="14"/>
      <c r="BS62" s="14"/>
      <c r="BT62" s="14"/>
      <c r="BU62" s="14"/>
    </row>
    <row r="63" spans="1:73" x14ac:dyDescent="0.25">
      <c r="A63" t="s">
        <v>95</v>
      </c>
      <c r="B63">
        <v>64744</v>
      </c>
      <c r="C63">
        <v>65497</v>
      </c>
      <c r="D63">
        <v>66194</v>
      </c>
      <c r="E63">
        <v>67224</v>
      </c>
      <c r="F63">
        <v>67705</v>
      </c>
      <c r="G63">
        <v>67670</v>
      </c>
      <c r="H63">
        <v>67764</v>
      </c>
      <c r="I63">
        <v>68549</v>
      </c>
      <c r="J63">
        <v>68463</v>
      </c>
      <c r="K63">
        <v>68963</v>
      </c>
      <c r="L63">
        <v>68976</v>
      </c>
      <c r="M63">
        <v>68452</v>
      </c>
      <c r="N63">
        <v>68242</v>
      </c>
      <c r="O63">
        <v>68937</v>
      </c>
      <c r="P63">
        <v>69763</v>
      </c>
      <c r="Q63">
        <v>70310</v>
      </c>
      <c r="R63">
        <v>71083</v>
      </c>
      <c r="S63">
        <v>70949</v>
      </c>
      <c r="T63">
        <v>71083</v>
      </c>
      <c r="U63">
        <v>71823</v>
      </c>
      <c r="V63">
        <v>71671</v>
      </c>
      <c r="W63">
        <v>72118</v>
      </c>
      <c r="X63">
        <v>72319</v>
      </c>
      <c r="Y63">
        <v>71500</v>
      </c>
      <c r="Z63">
        <v>71152</v>
      </c>
      <c r="AA63">
        <v>72225</v>
      </c>
      <c r="AB63">
        <v>72974</v>
      </c>
      <c r="AC63">
        <v>73292</v>
      </c>
      <c r="AD63">
        <v>74048</v>
      </c>
      <c r="AE63">
        <v>74267</v>
      </c>
      <c r="AF63" s="14"/>
      <c r="AG63" s="14"/>
      <c r="AH63" s="14"/>
      <c r="AI63" s="14"/>
      <c r="AJ63" s="14"/>
      <c r="AK63" s="14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4"/>
      <c r="BN63" s="14"/>
      <c r="BO63" s="14"/>
      <c r="BP63" s="14"/>
      <c r="BQ63" s="14"/>
      <c r="BR63" s="14"/>
      <c r="BS63" s="14"/>
      <c r="BT63" s="14"/>
      <c r="BU63" s="14"/>
    </row>
    <row r="64" spans="1:73" x14ac:dyDescent="0.25">
      <c r="A64" t="s">
        <v>96</v>
      </c>
      <c r="B64">
        <v>25780</v>
      </c>
      <c r="C64">
        <v>25700</v>
      </c>
      <c r="D64">
        <v>25321</v>
      </c>
      <c r="E64">
        <v>23960</v>
      </c>
      <c r="F64">
        <v>22042</v>
      </c>
      <c r="G64">
        <v>22984</v>
      </c>
      <c r="H64">
        <v>23826</v>
      </c>
      <c r="I64">
        <v>23589</v>
      </c>
      <c r="J64">
        <v>22989</v>
      </c>
      <c r="K64">
        <v>22678</v>
      </c>
      <c r="L64">
        <v>23274</v>
      </c>
      <c r="M64">
        <v>25429</v>
      </c>
      <c r="N64">
        <v>26668</v>
      </c>
      <c r="O64">
        <v>26558</v>
      </c>
      <c r="P64">
        <v>26328</v>
      </c>
      <c r="Q64">
        <v>23870</v>
      </c>
      <c r="R64">
        <v>22742</v>
      </c>
      <c r="S64">
        <v>23662</v>
      </c>
      <c r="T64">
        <v>24459</v>
      </c>
      <c r="U64">
        <v>24177</v>
      </c>
      <c r="V64">
        <v>23584</v>
      </c>
      <c r="W64">
        <v>23203</v>
      </c>
      <c r="X64">
        <v>23803</v>
      </c>
      <c r="Y64">
        <v>26099</v>
      </c>
      <c r="Z64">
        <v>27052</v>
      </c>
      <c r="AA64">
        <v>26898</v>
      </c>
      <c r="AB64">
        <v>26584</v>
      </c>
      <c r="AC64">
        <v>24527</v>
      </c>
      <c r="AD64">
        <v>23254</v>
      </c>
      <c r="AE64">
        <v>23970</v>
      </c>
      <c r="AF64" s="14"/>
      <c r="AG64" s="14"/>
      <c r="AH64" s="14"/>
      <c r="AI64" s="14"/>
      <c r="AJ64" s="14"/>
      <c r="AK64" s="14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4"/>
      <c r="BN64" s="14"/>
      <c r="BO64" s="14"/>
      <c r="BP64" s="14"/>
      <c r="BQ64" s="14"/>
      <c r="BR64" s="14"/>
      <c r="BS64" s="14"/>
      <c r="BT64" s="14"/>
      <c r="BU64" s="14"/>
    </row>
    <row r="65" spans="1:73" x14ac:dyDescent="0.25">
      <c r="A65" t="s">
        <v>97</v>
      </c>
      <c r="B65">
        <v>25780</v>
      </c>
      <c r="C65">
        <v>25700</v>
      </c>
      <c r="D65">
        <v>25321</v>
      </c>
      <c r="E65">
        <v>23960</v>
      </c>
      <c r="F65">
        <v>22042</v>
      </c>
      <c r="G65">
        <v>22984</v>
      </c>
      <c r="H65">
        <v>23826</v>
      </c>
      <c r="I65">
        <v>23589</v>
      </c>
      <c r="J65">
        <v>22989</v>
      </c>
      <c r="K65">
        <v>22678</v>
      </c>
      <c r="L65">
        <v>23274</v>
      </c>
      <c r="M65">
        <v>25429</v>
      </c>
      <c r="N65">
        <v>26668</v>
      </c>
      <c r="O65">
        <v>26558</v>
      </c>
      <c r="P65">
        <v>26328</v>
      </c>
      <c r="Q65">
        <v>23870</v>
      </c>
      <c r="R65">
        <v>22742</v>
      </c>
      <c r="S65">
        <v>23662</v>
      </c>
      <c r="T65">
        <v>24459</v>
      </c>
      <c r="U65">
        <v>24177</v>
      </c>
      <c r="V65">
        <v>23584</v>
      </c>
      <c r="W65">
        <v>23203</v>
      </c>
      <c r="X65">
        <v>23803</v>
      </c>
      <c r="Y65">
        <v>26099</v>
      </c>
      <c r="Z65">
        <v>27052</v>
      </c>
      <c r="AA65">
        <v>26898</v>
      </c>
      <c r="AB65">
        <v>26584</v>
      </c>
      <c r="AC65">
        <v>24527</v>
      </c>
      <c r="AD65">
        <v>23254</v>
      </c>
      <c r="AE65">
        <v>23970</v>
      </c>
      <c r="AF65" s="14"/>
      <c r="AG65" s="14"/>
      <c r="AH65" s="14"/>
      <c r="AI65" s="14"/>
      <c r="AJ65" s="14"/>
      <c r="AK65" s="14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4"/>
      <c r="BN65" s="14"/>
      <c r="BO65" s="14"/>
      <c r="BP65" s="14"/>
      <c r="BQ65" s="14"/>
      <c r="BR65" s="14"/>
      <c r="BS65" s="14"/>
      <c r="BT65" s="14"/>
      <c r="BU65" s="14"/>
    </row>
    <row r="66" spans="1:73" x14ac:dyDescent="0.25">
      <c r="A66" t="s">
        <v>98</v>
      </c>
      <c r="B66">
        <v>13181</v>
      </c>
      <c r="C66">
        <v>13243</v>
      </c>
      <c r="D66">
        <v>13283</v>
      </c>
      <c r="E66">
        <v>13369</v>
      </c>
      <c r="F66">
        <v>13519</v>
      </c>
      <c r="G66">
        <v>13617</v>
      </c>
      <c r="H66">
        <v>13767</v>
      </c>
      <c r="I66">
        <v>13709</v>
      </c>
      <c r="J66">
        <v>13652</v>
      </c>
      <c r="K66">
        <v>13772</v>
      </c>
      <c r="L66">
        <v>13758</v>
      </c>
      <c r="M66">
        <v>13663</v>
      </c>
      <c r="N66">
        <v>13609</v>
      </c>
      <c r="O66">
        <v>13680</v>
      </c>
      <c r="P66">
        <v>13767</v>
      </c>
      <c r="Q66">
        <v>13862</v>
      </c>
      <c r="R66">
        <v>14050</v>
      </c>
      <c r="S66">
        <v>14135</v>
      </c>
      <c r="T66">
        <v>14255</v>
      </c>
      <c r="U66">
        <v>14165</v>
      </c>
      <c r="V66">
        <v>14103</v>
      </c>
      <c r="W66">
        <v>14112</v>
      </c>
      <c r="X66">
        <v>14119</v>
      </c>
      <c r="Y66">
        <v>13990</v>
      </c>
      <c r="Z66">
        <v>13922</v>
      </c>
      <c r="AA66">
        <v>14054</v>
      </c>
      <c r="AB66">
        <v>14053</v>
      </c>
      <c r="AC66">
        <v>14098</v>
      </c>
      <c r="AD66">
        <v>14232</v>
      </c>
      <c r="AE66">
        <v>14333</v>
      </c>
      <c r="AF66" s="14"/>
      <c r="AG66" s="14"/>
      <c r="AH66" s="14"/>
      <c r="AI66" s="14"/>
      <c r="AJ66" s="14"/>
      <c r="AK66" s="14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4"/>
      <c r="BN66" s="14"/>
      <c r="BO66" s="14"/>
      <c r="BP66" s="14"/>
      <c r="BQ66" s="14"/>
      <c r="BR66" s="14"/>
      <c r="BS66" s="14"/>
      <c r="BT66" s="14"/>
      <c r="BU66" s="14"/>
    </row>
    <row r="67" spans="1:73" x14ac:dyDescent="0.25">
      <c r="A67" t="s">
        <v>99</v>
      </c>
      <c r="B67">
        <v>33005</v>
      </c>
      <c r="C67">
        <v>33141</v>
      </c>
      <c r="D67">
        <v>33087</v>
      </c>
      <c r="E67">
        <v>33074</v>
      </c>
      <c r="F67">
        <v>33340</v>
      </c>
      <c r="G67">
        <v>33551</v>
      </c>
      <c r="H67">
        <v>33945</v>
      </c>
      <c r="I67">
        <v>33866</v>
      </c>
      <c r="J67">
        <v>33722</v>
      </c>
      <c r="K67">
        <v>33933</v>
      </c>
      <c r="L67">
        <v>34106</v>
      </c>
      <c r="M67">
        <v>34006</v>
      </c>
      <c r="N67">
        <v>34016</v>
      </c>
      <c r="O67">
        <v>34116</v>
      </c>
      <c r="P67">
        <v>34052</v>
      </c>
      <c r="Q67">
        <v>34070</v>
      </c>
      <c r="R67">
        <v>34436</v>
      </c>
      <c r="S67">
        <v>34706</v>
      </c>
      <c r="T67">
        <v>34875</v>
      </c>
      <c r="U67">
        <v>34823</v>
      </c>
      <c r="V67">
        <v>34679</v>
      </c>
      <c r="W67">
        <v>34666</v>
      </c>
      <c r="X67">
        <v>34974</v>
      </c>
      <c r="Y67">
        <v>34899</v>
      </c>
      <c r="Z67">
        <v>34632</v>
      </c>
      <c r="AA67">
        <v>34997</v>
      </c>
      <c r="AB67">
        <v>34996</v>
      </c>
      <c r="AC67">
        <v>34935</v>
      </c>
      <c r="AD67">
        <v>35157</v>
      </c>
      <c r="AE67">
        <v>35222</v>
      </c>
      <c r="AF67" s="14"/>
      <c r="AG67" s="14"/>
      <c r="AH67" s="14"/>
      <c r="AI67" s="14"/>
      <c r="AJ67" s="14"/>
      <c r="AK67" s="14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4"/>
      <c r="BN67" s="14"/>
      <c r="BO67" s="14"/>
      <c r="BP67" s="14"/>
      <c r="BQ67" s="14"/>
      <c r="BR67" s="14"/>
      <c r="BS67" s="14"/>
      <c r="BT67" s="14"/>
      <c r="BU67" s="14"/>
    </row>
    <row r="68" spans="1:73" x14ac:dyDescent="0.25">
      <c r="A68" t="s">
        <v>101</v>
      </c>
      <c r="B68">
        <v>30460</v>
      </c>
      <c r="C68">
        <v>30596</v>
      </c>
      <c r="D68">
        <v>30531</v>
      </c>
      <c r="E68">
        <v>30518</v>
      </c>
      <c r="F68">
        <v>30759</v>
      </c>
      <c r="G68">
        <v>31001</v>
      </c>
      <c r="H68">
        <v>31297</v>
      </c>
      <c r="I68">
        <v>31269</v>
      </c>
      <c r="J68">
        <v>31094</v>
      </c>
      <c r="K68">
        <v>31223</v>
      </c>
      <c r="L68">
        <v>31327</v>
      </c>
      <c r="M68">
        <v>31299</v>
      </c>
      <c r="N68">
        <v>31439</v>
      </c>
      <c r="O68">
        <v>31452</v>
      </c>
      <c r="P68">
        <v>31442</v>
      </c>
      <c r="Q68">
        <v>31450</v>
      </c>
      <c r="R68">
        <v>31811</v>
      </c>
      <c r="S68">
        <v>32040</v>
      </c>
      <c r="T68">
        <v>32155</v>
      </c>
      <c r="U68">
        <v>32065</v>
      </c>
      <c r="V68">
        <v>31877</v>
      </c>
      <c r="W68">
        <v>31904</v>
      </c>
      <c r="X68">
        <v>32156</v>
      </c>
      <c r="Y68">
        <v>32153</v>
      </c>
      <c r="Z68">
        <v>31972</v>
      </c>
      <c r="AA68">
        <v>32260</v>
      </c>
      <c r="AB68">
        <v>32315</v>
      </c>
      <c r="AC68">
        <v>32220</v>
      </c>
      <c r="AD68">
        <v>32466</v>
      </c>
      <c r="AE68">
        <v>32564</v>
      </c>
      <c r="AF68" s="14"/>
      <c r="AG68" s="14"/>
      <c r="AH68" s="14"/>
      <c r="AI68" s="14"/>
      <c r="AJ68" s="14"/>
      <c r="AK68" s="14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4"/>
      <c r="BN68" s="14"/>
      <c r="BO68" s="14"/>
      <c r="BP68" s="14"/>
      <c r="BQ68" s="14"/>
      <c r="BR68" s="14"/>
      <c r="BS68" s="14"/>
      <c r="BT68" s="14"/>
      <c r="BU68" s="14"/>
    </row>
    <row r="69" spans="1:73" x14ac:dyDescent="0.25">
      <c r="A69" t="s">
        <v>100</v>
      </c>
      <c r="B69">
        <v>15980</v>
      </c>
      <c r="C69">
        <v>16046</v>
      </c>
      <c r="D69">
        <v>15990</v>
      </c>
      <c r="E69">
        <v>15982</v>
      </c>
      <c r="F69">
        <v>16090</v>
      </c>
      <c r="G69">
        <v>16228</v>
      </c>
      <c r="H69">
        <v>16374</v>
      </c>
      <c r="I69">
        <v>16330</v>
      </c>
      <c r="J69">
        <v>16196</v>
      </c>
      <c r="K69">
        <v>16289</v>
      </c>
      <c r="L69">
        <v>16350</v>
      </c>
      <c r="M69">
        <v>16365</v>
      </c>
      <c r="N69">
        <v>16444</v>
      </c>
      <c r="O69">
        <v>16429</v>
      </c>
      <c r="P69">
        <v>16420</v>
      </c>
      <c r="Q69">
        <v>16422</v>
      </c>
      <c r="R69">
        <v>16636</v>
      </c>
      <c r="S69">
        <v>16731</v>
      </c>
      <c r="T69">
        <v>16770</v>
      </c>
      <c r="U69">
        <v>16737</v>
      </c>
      <c r="V69">
        <v>16631</v>
      </c>
      <c r="W69">
        <v>16643</v>
      </c>
      <c r="X69">
        <v>16788</v>
      </c>
      <c r="Y69">
        <v>16821</v>
      </c>
      <c r="Z69">
        <v>16721</v>
      </c>
      <c r="AA69">
        <v>16860</v>
      </c>
      <c r="AB69">
        <v>16879</v>
      </c>
      <c r="AC69">
        <v>16803</v>
      </c>
      <c r="AD69">
        <v>16940</v>
      </c>
      <c r="AE69">
        <v>16952</v>
      </c>
      <c r="AF69" s="14"/>
      <c r="AG69" s="14"/>
      <c r="AH69" s="14"/>
      <c r="AI69" s="14"/>
      <c r="AJ69" s="14"/>
      <c r="AK69" s="14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4"/>
      <c r="BN69" s="14"/>
      <c r="BO69" s="14"/>
      <c r="BP69" s="14"/>
      <c r="BQ69" s="14"/>
      <c r="BR69" s="14"/>
      <c r="BS69" s="14"/>
      <c r="BT69" s="14"/>
      <c r="BU69" s="14"/>
    </row>
    <row r="70" spans="1:73" x14ac:dyDescent="0.25">
      <c r="A70" t="s">
        <v>102</v>
      </c>
      <c r="B70">
        <v>14411</v>
      </c>
      <c r="C70">
        <v>14323</v>
      </c>
      <c r="D70">
        <v>14377</v>
      </c>
      <c r="E70">
        <v>14435</v>
      </c>
      <c r="F70">
        <v>14494</v>
      </c>
      <c r="G70">
        <v>14599</v>
      </c>
      <c r="H70">
        <v>14537</v>
      </c>
      <c r="I70">
        <v>14482</v>
      </c>
      <c r="J70">
        <v>14000</v>
      </c>
      <c r="K70">
        <v>13555</v>
      </c>
      <c r="L70">
        <v>13476</v>
      </c>
      <c r="M70">
        <v>13524</v>
      </c>
      <c r="N70">
        <v>13680</v>
      </c>
      <c r="O70">
        <v>13613</v>
      </c>
      <c r="P70">
        <v>13842</v>
      </c>
      <c r="Q70">
        <v>13781</v>
      </c>
      <c r="R70">
        <v>13923</v>
      </c>
      <c r="S70">
        <v>14287</v>
      </c>
      <c r="T70">
        <v>14213</v>
      </c>
      <c r="U70">
        <v>14039</v>
      </c>
      <c r="V70">
        <v>13875</v>
      </c>
      <c r="W70">
        <v>13973</v>
      </c>
      <c r="X70">
        <v>13973</v>
      </c>
      <c r="Y70">
        <v>14024</v>
      </c>
      <c r="Z70">
        <v>13858</v>
      </c>
      <c r="AA70">
        <v>13765</v>
      </c>
      <c r="AB70">
        <v>13915</v>
      </c>
      <c r="AC70">
        <v>13847</v>
      </c>
      <c r="AD70">
        <v>13981</v>
      </c>
      <c r="AE70">
        <v>14200</v>
      </c>
      <c r="AF70" s="14"/>
      <c r="AG70" s="14"/>
      <c r="AH70" s="14"/>
      <c r="AI70" s="14"/>
      <c r="AJ70" s="14"/>
      <c r="AK70" s="14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4"/>
      <c r="BN70" s="14"/>
      <c r="BO70" s="14"/>
      <c r="BP70" s="14"/>
      <c r="BQ70" s="14"/>
      <c r="BR70" s="14"/>
      <c r="BS70" s="14"/>
      <c r="BT70" s="14"/>
      <c r="BU70" s="14"/>
    </row>
    <row r="71" spans="1:73" x14ac:dyDescent="0.25">
      <c r="A71" t="s">
        <v>2</v>
      </c>
      <c r="B71">
        <v>1481353</v>
      </c>
      <c r="C71">
        <v>1489350</v>
      </c>
      <c r="D71">
        <v>1494070</v>
      </c>
      <c r="E71">
        <v>1493488</v>
      </c>
      <c r="F71">
        <v>1502537</v>
      </c>
      <c r="G71">
        <v>1516196</v>
      </c>
      <c r="H71">
        <v>1523059</v>
      </c>
      <c r="I71">
        <v>1522494</v>
      </c>
      <c r="J71">
        <v>1523456</v>
      </c>
      <c r="K71">
        <v>1529676</v>
      </c>
      <c r="L71">
        <v>1529977</v>
      </c>
      <c r="M71">
        <v>1529690</v>
      </c>
      <c r="N71">
        <v>1533230</v>
      </c>
      <c r="O71">
        <v>1540096</v>
      </c>
      <c r="P71">
        <v>1545451</v>
      </c>
      <c r="Q71">
        <v>1545898</v>
      </c>
      <c r="R71">
        <v>1554142</v>
      </c>
      <c r="S71">
        <v>1569111</v>
      </c>
      <c r="T71">
        <v>1570778</v>
      </c>
      <c r="U71">
        <v>1569268</v>
      </c>
      <c r="V71">
        <v>1571088</v>
      </c>
      <c r="W71">
        <v>1574321</v>
      </c>
      <c r="X71">
        <v>1579016</v>
      </c>
      <c r="Y71">
        <v>1577752</v>
      </c>
      <c r="Z71">
        <v>1569391</v>
      </c>
      <c r="AA71">
        <v>1584495</v>
      </c>
      <c r="AB71">
        <v>1589417</v>
      </c>
      <c r="AC71">
        <v>1586549</v>
      </c>
      <c r="AD71">
        <v>1591726</v>
      </c>
      <c r="AE71">
        <v>1601141</v>
      </c>
      <c r="AF71" s="14"/>
      <c r="AG71" s="14"/>
      <c r="AH71" s="14"/>
      <c r="AI71" s="14"/>
      <c r="AJ71" s="14"/>
      <c r="AK71" s="14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4"/>
      <c r="BN71" s="14"/>
      <c r="BO71" s="14"/>
      <c r="BP71" s="14"/>
      <c r="BQ71" s="14"/>
      <c r="BR71" s="14"/>
      <c r="BS71" s="14"/>
      <c r="BT71" s="14"/>
      <c r="BU71" s="14"/>
    </row>
    <row r="72" spans="1:73" x14ac:dyDescent="0.25">
      <c r="A72" t="s">
        <v>103</v>
      </c>
      <c r="B72">
        <v>273363</v>
      </c>
      <c r="C72">
        <v>275117</v>
      </c>
      <c r="D72">
        <v>276043</v>
      </c>
      <c r="E72">
        <v>276720</v>
      </c>
      <c r="F72">
        <v>276549</v>
      </c>
      <c r="G72">
        <v>279765</v>
      </c>
      <c r="H72">
        <v>278948</v>
      </c>
      <c r="I72">
        <v>280732</v>
      </c>
      <c r="J72">
        <v>284625</v>
      </c>
      <c r="K72">
        <v>286115</v>
      </c>
      <c r="L72">
        <v>286450</v>
      </c>
      <c r="M72">
        <v>285493</v>
      </c>
      <c r="N72">
        <v>286703</v>
      </c>
      <c r="O72">
        <v>288556</v>
      </c>
      <c r="P72">
        <v>289434</v>
      </c>
      <c r="Q72">
        <v>289890</v>
      </c>
      <c r="R72">
        <v>288173</v>
      </c>
      <c r="S72">
        <v>292319</v>
      </c>
      <c r="T72">
        <v>290809</v>
      </c>
      <c r="U72">
        <v>292541</v>
      </c>
      <c r="V72">
        <v>296226</v>
      </c>
      <c r="W72">
        <v>297563</v>
      </c>
      <c r="X72">
        <v>298917</v>
      </c>
      <c r="Y72">
        <v>298557</v>
      </c>
      <c r="Z72">
        <v>296727</v>
      </c>
      <c r="AA72">
        <v>299801</v>
      </c>
      <c r="AB72">
        <v>300909</v>
      </c>
      <c r="AC72">
        <v>300698</v>
      </c>
      <c r="AD72">
        <v>298322</v>
      </c>
      <c r="AE72">
        <v>301080</v>
      </c>
      <c r="AF72" s="14"/>
      <c r="AG72" s="14"/>
      <c r="AH72" s="14"/>
      <c r="AI72" s="14"/>
      <c r="AJ72" s="14"/>
      <c r="AK72" s="14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4"/>
      <c r="BN72" s="14"/>
      <c r="BO72" s="14"/>
      <c r="BP72" s="14"/>
      <c r="BQ72" s="14"/>
      <c r="BR72" s="14"/>
      <c r="BS72" s="14"/>
      <c r="BT72" s="14"/>
      <c r="BU72" s="14"/>
    </row>
    <row r="73" spans="1:73" x14ac:dyDescent="0.25">
      <c r="A73" t="s">
        <v>104</v>
      </c>
      <c r="B73">
        <v>14411</v>
      </c>
      <c r="C73">
        <v>14323</v>
      </c>
      <c r="D73">
        <v>14377</v>
      </c>
      <c r="E73">
        <v>14435</v>
      </c>
      <c r="F73">
        <v>14494</v>
      </c>
      <c r="G73">
        <v>14599</v>
      </c>
      <c r="H73">
        <v>14537</v>
      </c>
      <c r="I73">
        <v>14482</v>
      </c>
      <c r="J73">
        <v>14000</v>
      </c>
      <c r="K73">
        <v>13555</v>
      </c>
      <c r="L73">
        <v>13476</v>
      </c>
      <c r="M73">
        <v>13524</v>
      </c>
      <c r="N73">
        <v>13680</v>
      </c>
      <c r="O73">
        <v>13613</v>
      </c>
      <c r="P73">
        <v>13842</v>
      </c>
      <c r="Q73">
        <v>13781</v>
      </c>
      <c r="R73">
        <v>13923</v>
      </c>
      <c r="S73">
        <v>14287</v>
      </c>
      <c r="T73">
        <v>14213</v>
      </c>
      <c r="U73">
        <v>14039</v>
      </c>
      <c r="V73">
        <v>13875</v>
      </c>
      <c r="W73">
        <v>13973</v>
      </c>
      <c r="X73">
        <v>13973</v>
      </c>
      <c r="Y73">
        <v>14024</v>
      </c>
      <c r="Z73">
        <v>13858</v>
      </c>
      <c r="AA73">
        <v>13765</v>
      </c>
      <c r="AB73">
        <v>13915</v>
      </c>
      <c r="AC73">
        <v>13847</v>
      </c>
      <c r="AD73">
        <v>13981</v>
      </c>
      <c r="AE73">
        <v>14200</v>
      </c>
      <c r="AF73" s="14"/>
      <c r="AG73" s="14"/>
      <c r="AH73" s="14"/>
      <c r="AI73" s="14"/>
      <c r="AJ73" s="14"/>
      <c r="AK73" s="14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4"/>
      <c r="BN73" s="14"/>
      <c r="BO73" s="14"/>
      <c r="BP73" s="14"/>
      <c r="BQ73" s="14"/>
      <c r="BR73" s="14"/>
      <c r="BS73" s="14"/>
      <c r="BT73" s="14"/>
      <c r="BU73" s="14"/>
    </row>
    <row r="74" spans="1:73" x14ac:dyDescent="0.25">
      <c r="A74" t="s">
        <v>105</v>
      </c>
      <c r="B74">
        <v>14016</v>
      </c>
      <c r="C74">
        <v>14024</v>
      </c>
      <c r="D74">
        <v>14070</v>
      </c>
      <c r="E74">
        <v>13671</v>
      </c>
      <c r="F74">
        <v>13443</v>
      </c>
      <c r="G74">
        <v>13845</v>
      </c>
      <c r="H74">
        <v>14294</v>
      </c>
      <c r="I74">
        <v>14184</v>
      </c>
      <c r="J74">
        <v>14044</v>
      </c>
      <c r="K74">
        <v>13808</v>
      </c>
      <c r="L74">
        <v>13822</v>
      </c>
      <c r="M74">
        <v>14243</v>
      </c>
      <c r="N74">
        <v>14693</v>
      </c>
      <c r="O74">
        <v>14653</v>
      </c>
      <c r="P74">
        <v>14618</v>
      </c>
      <c r="Q74">
        <v>14192</v>
      </c>
      <c r="R74">
        <v>14157</v>
      </c>
      <c r="S74">
        <v>14705</v>
      </c>
      <c r="T74">
        <v>14947</v>
      </c>
      <c r="U74">
        <v>14948</v>
      </c>
      <c r="V74">
        <v>14681</v>
      </c>
      <c r="W74">
        <v>14528</v>
      </c>
      <c r="X74">
        <v>14497</v>
      </c>
      <c r="Y74">
        <v>14955</v>
      </c>
      <c r="Z74">
        <v>15217</v>
      </c>
      <c r="AA74">
        <v>15404</v>
      </c>
      <c r="AB74">
        <v>15312</v>
      </c>
      <c r="AC74">
        <v>14861</v>
      </c>
      <c r="AD74">
        <v>14815</v>
      </c>
      <c r="AE74">
        <v>15208</v>
      </c>
      <c r="AF74" s="14"/>
      <c r="AG74" s="14"/>
      <c r="AH74" s="14"/>
      <c r="AI74" s="14"/>
      <c r="AJ74" s="14"/>
      <c r="AK74" s="14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4"/>
      <c r="BN74" s="14"/>
      <c r="BO74" s="14"/>
      <c r="BP74" s="14"/>
      <c r="BQ74" s="14"/>
      <c r="BR74" s="14"/>
      <c r="BS74" s="14"/>
      <c r="BT74" s="14"/>
      <c r="BU74" s="14"/>
    </row>
    <row r="75" spans="1:73" x14ac:dyDescent="0.25">
      <c r="A75" t="s">
        <v>106</v>
      </c>
      <c r="B75">
        <v>64744</v>
      </c>
      <c r="C75">
        <v>65497</v>
      </c>
      <c r="D75">
        <v>66194</v>
      </c>
      <c r="E75">
        <v>67224</v>
      </c>
      <c r="F75">
        <v>67705</v>
      </c>
      <c r="G75">
        <v>67670</v>
      </c>
      <c r="H75">
        <v>67764</v>
      </c>
      <c r="I75">
        <v>68549</v>
      </c>
      <c r="J75">
        <v>68463</v>
      </c>
      <c r="K75">
        <v>68963</v>
      </c>
      <c r="L75">
        <v>68976</v>
      </c>
      <c r="M75">
        <v>68452</v>
      </c>
      <c r="N75">
        <v>68242</v>
      </c>
      <c r="O75">
        <v>68937</v>
      </c>
      <c r="P75">
        <v>69763</v>
      </c>
      <c r="Q75">
        <v>70310</v>
      </c>
      <c r="R75">
        <v>71083</v>
      </c>
      <c r="S75">
        <v>70949</v>
      </c>
      <c r="T75">
        <v>71083</v>
      </c>
      <c r="U75">
        <v>71823</v>
      </c>
      <c r="V75">
        <v>71671</v>
      </c>
      <c r="W75">
        <v>72118</v>
      </c>
      <c r="X75">
        <v>72319</v>
      </c>
      <c r="Y75">
        <v>71500</v>
      </c>
      <c r="Z75">
        <v>71152</v>
      </c>
      <c r="AA75">
        <v>72225</v>
      </c>
      <c r="AB75">
        <v>72974</v>
      </c>
      <c r="AC75">
        <v>73292</v>
      </c>
      <c r="AD75">
        <v>74048</v>
      </c>
      <c r="AE75">
        <v>74267</v>
      </c>
      <c r="AF75" s="14"/>
      <c r="AG75" s="14"/>
      <c r="AH75" s="14"/>
      <c r="AI75" s="14"/>
      <c r="AJ75" s="14"/>
      <c r="AK75" s="14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4"/>
      <c r="BN75" s="14"/>
      <c r="BO75" s="14"/>
      <c r="BP75" s="14"/>
      <c r="BQ75" s="14"/>
      <c r="BR75" s="14"/>
      <c r="BS75" s="14"/>
      <c r="BT75" s="14"/>
      <c r="BU75" s="14"/>
    </row>
    <row r="76" spans="1:73" x14ac:dyDescent="0.25">
      <c r="A76" t="s">
        <v>153</v>
      </c>
      <c r="B76">
        <v>10672</v>
      </c>
      <c r="C76">
        <v>10815</v>
      </c>
      <c r="D76">
        <v>10981</v>
      </c>
      <c r="E76">
        <v>11149</v>
      </c>
      <c r="F76">
        <v>11227</v>
      </c>
      <c r="G76">
        <v>11213</v>
      </c>
      <c r="H76">
        <v>11227</v>
      </c>
      <c r="I76">
        <v>11366</v>
      </c>
      <c r="J76">
        <v>11357</v>
      </c>
      <c r="K76">
        <v>11457</v>
      </c>
      <c r="L76">
        <v>11460</v>
      </c>
      <c r="M76">
        <v>11341</v>
      </c>
      <c r="N76">
        <v>11293</v>
      </c>
      <c r="O76">
        <v>11420</v>
      </c>
      <c r="P76">
        <v>11568</v>
      </c>
      <c r="Q76">
        <v>11672</v>
      </c>
      <c r="R76">
        <v>11775</v>
      </c>
      <c r="S76">
        <v>11762</v>
      </c>
      <c r="T76">
        <v>11787</v>
      </c>
      <c r="U76">
        <v>11886</v>
      </c>
      <c r="V76">
        <v>11890</v>
      </c>
      <c r="W76">
        <v>11996</v>
      </c>
      <c r="X76">
        <v>12019</v>
      </c>
      <c r="Y76">
        <v>11839</v>
      </c>
      <c r="Z76">
        <v>11768</v>
      </c>
      <c r="AA76">
        <v>11961</v>
      </c>
      <c r="AB76">
        <v>12133</v>
      </c>
      <c r="AC76">
        <v>12159</v>
      </c>
      <c r="AD76">
        <v>12284</v>
      </c>
      <c r="AE76">
        <v>12311</v>
      </c>
      <c r="AF76" s="14"/>
      <c r="AG76" s="14"/>
      <c r="AH76" s="14"/>
      <c r="AI76" s="14"/>
      <c r="AJ76" s="14"/>
      <c r="AK76" s="14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4"/>
      <c r="BN76" s="14"/>
      <c r="BO76" s="14"/>
      <c r="BP76" s="14"/>
      <c r="BQ76" s="14"/>
      <c r="BR76" s="14"/>
      <c r="BS76" s="14"/>
      <c r="BT76" s="14"/>
      <c r="BU76" s="14"/>
    </row>
    <row r="77" spans="1:73" x14ac:dyDescent="0.25">
      <c r="A77" t="s">
        <v>38</v>
      </c>
      <c r="B77">
        <v>1306</v>
      </c>
      <c r="C77">
        <v>1312</v>
      </c>
      <c r="D77">
        <v>1404</v>
      </c>
      <c r="E77">
        <v>1481</v>
      </c>
      <c r="F77">
        <v>1503</v>
      </c>
      <c r="G77">
        <v>1573</v>
      </c>
      <c r="H77">
        <v>1561</v>
      </c>
      <c r="I77">
        <v>1538</v>
      </c>
      <c r="J77">
        <v>1482</v>
      </c>
      <c r="K77">
        <v>1408</v>
      </c>
      <c r="L77">
        <v>1332</v>
      </c>
      <c r="M77">
        <v>1286</v>
      </c>
      <c r="N77">
        <v>1327</v>
      </c>
      <c r="O77">
        <v>1328</v>
      </c>
      <c r="P77">
        <v>1426</v>
      </c>
      <c r="Q77">
        <v>1489</v>
      </c>
      <c r="R77">
        <v>1500</v>
      </c>
      <c r="S77">
        <v>1610</v>
      </c>
      <c r="T77">
        <v>1614</v>
      </c>
      <c r="U77">
        <v>1614</v>
      </c>
      <c r="V77">
        <v>1539</v>
      </c>
      <c r="W77">
        <v>1499</v>
      </c>
      <c r="X77">
        <v>1390</v>
      </c>
      <c r="Y77">
        <v>1328</v>
      </c>
      <c r="Z77">
        <v>1326</v>
      </c>
      <c r="AA77">
        <v>1320</v>
      </c>
      <c r="AB77">
        <v>1414</v>
      </c>
      <c r="AC77">
        <v>1478</v>
      </c>
      <c r="AD77">
        <v>1521</v>
      </c>
      <c r="AE77">
        <v>1608</v>
      </c>
      <c r="AF77" s="14"/>
      <c r="AG77" s="14"/>
      <c r="AH77" s="14"/>
      <c r="AI77" s="14"/>
      <c r="AJ77" s="14"/>
      <c r="AK77" s="14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4"/>
      <c r="BN77" s="14"/>
      <c r="BO77" s="14"/>
      <c r="BP77" s="14"/>
      <c r="BQ77" s="14"/>
      <c r="BR77" s="14"/>
      <c r="BS77" s="14"/>
      <c r="BT77" s="14"/>
      <c r="BU77" s="14"/>
    </row>
    <row r="78" spans="1:73" x14ac:dyDescent="0.25">
      <c r="A78" t="s">
        <v>107</v>
      </c>
      <c r="B78">
        <v>118005</v>
      </c>
      <c r="C78">
        <v>118450</v>
      </c>
      <c r="D78">
        <v>118683</v>
      </c>
      <c r="E78">
        <v>118748</v>
      </c>
      <c r="F78">
        <v>120198</v>
      </c>
      <c r="G78">
        <v>121099</v>
      </c>
      <c r="H78">
        <v>122226</v>
      </c>
      <c r="I78">
        <v>122037</v>
      </c>
      <c r="J78">
        <v>121329</v>
      </c>
      <c r="K78">
        <v>122374</v>
      </c>
      <c r="L78">
        <v>122036</v>
      </c>
      <c r="M78">
        <v>121829</v>
      </c>
      <c r="N78">
        <v>121852</v>
      </c>
      <c r="O78">
        <v>122289</v>
      </c>
      <c r="P78">
        <v>122831</v>
      </c>
      <c r="Q78">
        <v>123170</v>
      </c>
      <c r="R78">
        <v>124504</v>
      </c>
      <c r="S78">
        <v>125238</v>
      </c>
      <c r="T78">
        <v>126269</v>
      </c>
      <c r="U78">
        <v>125662</v>
      </c>
      <c r="V78">
        <v>124971</v>
      </c>
      <c r="W78">
        <v>125552</v>
      </c>
      <c r="X78">
        <v>125310</v>
      </c>
      <c r="Y78">
        <v>124696</v>
      </c>
      <c r="Z78">
        <v>124418</v>
      </c>
      <c r="AA78">
        <v>125418</v>
      </c>
      <c r="AB78">
        <v>125435</v>
      </c>
      <c r="AC78">
        <v>125408</v>
      </c>
      <c r="AD78">
        <v>126211</v>
      </c>
      <c r="AE78">
        <v>127188</v>
      </c>
    </row>
    <row r="79" spans="1:73" x14ac:dyDescent="0.25">
      <c r="A79" t="s">
        <v>108</v>
      </c>
      <c r="B79">
        <v>60474</v>
      </c>
      <c r="C79">
        <v>60697</v>
      </c>
      <c r="D79">
        <v>60633</v>
      </c>
      <c r="E79">
        <v>60624</v>
      </c>
      <c r="F79">
        <v>61116</v>
      </c>
      <c r="G79">
        <v>61508</v>
      </c>
      <c r="H79">
        <v>62131</v>
      </c>
      <c r="I79">
        <v>61969</v>
      </c>
      <c r="J79">
        <v>61781</v>
      </c>
      <c r="K79">
        <v>62067</v>
      </c>
      <c r="L79">
        <v>62375</v>
      </c>
      <c r="M79">
        <v>62260</v>
      </c>
      <c r="N79">
        <v>62322</v>
      </c>
      <c r="O79">
        <v>62493</v>
      </c>
      <c r="P79">
        <v>62440</v>
      </c>
      <c r="Q79">
        <v>62370</v>
      </c>
      <c r="R79">
        <v>63106</v>
      </c>
      <c r="S79">
        <v>63543</v>
      </c>
      <c r="T79">
        <v>63788</v>
      </c>
      <c r="U79">
        <v>63608</v>
      </c>
      <c r="V79">
        <v>63416</v>
      </c>
      <c r="W79">
        <v>63522</v>
      </c>
      <c r="X79">
        <v>64041</v>
      </c>
      <c r="Y79">
        <v>63906</v>
      </c>
      <c r="Z79">
        <v>63480</v>
      </c>
      <c r="AA79">
        <v>64132</v>
      </c>
      <c r="AB79">
        <v>64110</v>
      </c>
      <c r="AC79">
        <v>64037</v>
      </c>
      <c r="AD79">
        <v>64527</v>
      </c>
      <c r="AE79">
        <v>64608</v>
      </c>
    </row>
    <row r="80" spans="1:73" x14ac:dyDescent="0.25">
      <c r="A80" t="s">
        <v>109</v>
      </c>
      <c r="B80">
        <v>68994</v>
      </c>
      <c r="C80">
        <v>69190</v>
      </c>
      <c r="D80">
        <v>68983</v>
      </c>
      <c r="E80">
        <v>68952</v>
      </c>
      <c r="F80">
        <v>69459</v>
      </c>
      <c r="G80">
        <v>69938</v>
      </c>
      <c r="H80">
        <v>70613</v>
      </c>
      <c r="I80">
        <v>70507</v>
      </c>
      <c r="J80">
        <v>70240</v>
      </c>
      <c r="K80">
        <v>70580</v>
      </c>
      <c r="L80">
        <v>70955</v>
      </c>
      <c r="M80">
        <v>70943</v>
      </c>
      <c r="N80">
        <v>71174</v>
      </c>
      <c r="O80">
        <v>71239</v>
      </c>
      <c r="P80">
        <v>71032</v>
      </c>
      <c r="Q80">
        <v>71063</v>
      </c>
      <c r="R80">
        <v>71738</v>
      </c>
      <c r="S80">
        <v>72300</v>
      </c>
      <c r="T80">
        <v>72637</v>
      </c>
      <c r="U80">
        <v>72340</v>
      </c>
      <c r="V80">
        <v>72077</v>
      </c>
      <c r="W80">
        <v>72159</v>
      </c>
      <c r="X80">
        <v>72790</v>
      </c>
      <c r="Y80">
        <v>72768</v>
      </c>
      <c r="Z80">
        <v>72457</v>
      </c>
      <c r="AA80">
        <v>73102</v>
      </c>
      <c r="AB80">
        <v>73061</v>
      </c>
      <c r="AC80">
        <v>72797</v>
      </c>
      <c r="AD80">
        <v>73366</v>
      </c>
      <c r="AE80">
        <v>73438</v>
      </c>
    </row>
  </sheetData>
  <hyperlinks>
    <hyperlink ref="A2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U80"/>
  <sheetViews>
    <sheetView workbookViewId="0">
      <selection activeCell="B4" sqref="B4"/>
    </sheetView>
  </sheetViews>
  <sheetFormatPr defaultRowHeight="15" x14ac:dyDescent="0.25"/>
  <cols>
    <col min="1" max="1" width="36.42578125" customWidth="1"/>
    <col min="2" max="6" width="17.140625" customWidth="1"/>
    <col min="7" max="28" width="13.28515625" bestFit="1" customWidth="1"/>
  </cols>
  <sheetData>
    <row r="1" spans="1:73" x14ac:dyDescent="0.25">
      <c r="A1" s="15" t="s">
        <v>112</v>
      </c>
      <c r="B1" s="52">
        <v>42370</v>
      </c>
      <c r="C1" s="52">
        <v>42401</v>
      </c>
      <c r="D1" s="52">
        <v>42430</v>
      </c>
      <c r="E1" s="52">
        <v>42461</v>
      </c>
      <c r="F1" s="52">
        <v>42491</v>
      </c>
      <c r="G1" s="52">
        <v>42522</v>
      </c>
      <c r="H1" s="52">
        <v>42552</v>
      </c>
    </row>
    <row r="2" spans="1:73" x14ac:dyDescent="0.25">
      <c r="A2" s="19" t="s">
        <v>113</v>
      </c>
      <c r="B2" s="52">
        <v>43070</v>
      </c>
      <c r="C2" s="52">
        <v>43101</v>
      </c>
      <c r="D2" s="52">
        <v>43132</v>
      </c>
      <c r="E2" s="52">
        <v>43160</v>
      </c>
      <c r="F2" s="52">
        <v>43191</v>
      </c>
      <c r="G2" s="52">
        <v>43221</v>
      </c>
      <c r="H2" s="52">
        <v>43252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>
        <v>42401</v>
      </c>
      <c r="AB2" s="16">
        <v>42430</v>
      </c>
    </row>
    <row r="3" spans="1:73" x14ac:dyDescent="0.25">
      <c r="A3" t="s">
        <v>39</v>
      </c>
      <c r="B3" s="18">
        <f>SUM('Step 1'!B3:Y3)</f>
        <v>317224</v>
      </c>
      <c r="C3" s="18">
        <f>SUM('Step 1'!C3:Z3)</f>
        <v>318280</v>
      </c>
      <c r="D3" s="18">
        <f>SUM('Step 1'!D3:AA3)</f>
        <v>319368</v>
      </c>
      <c r="E3" s="18">
        <f>SUM('Step 1'!E3:AB3)</f>
        <v>320489</v>
      </c>
      <c r="F3" s="18">
        <f>SUM('Step 1'!F3:AC3)</f>
        <v>321614</v>
      </c>
      <c r="G3" s="18">
        <f>SUM('Step 1'!G3:AD3)</f>
        <v>322642</v>
      </c>
      <c r="H3" s="18">
        <f>SUM('Step 1'!H3:AE3)</f>
        <v>323638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>
        <v>12930</v>
      </c>
      <c r="AB3" s="18">
        <v>13021</v>
      </c>
      <c r="AC3" s="14"/>
      <c r="AD3" s="14"/>
      <c r="AE3" s="14"/>
      <c r="AF3" s="14"/>
      <c r="AG3" s="14"/>
      <c r="AH3" s="14"/>
      <c r="AI3" s="14"/>
      <c r="AJ3" s="14"/>
      <c r="AK3" s="14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4"/>
      <c r="BN3" s="14"/>
      <c r="BO3" s="14"/>
      <c r="BP3" s="14"/>
      <c r="BQ3" s="14"/>
      <c r="BR3" s="14"/>
      <c r="BS3" s="14"/>
      <c r="BT3" s="14"/>
      <c r="BU3" s="14"/>
    </row>
    <row r="4" spans="1:73" x14ac:dyDescent="0.25">
      <c r="A4" t="s">
        <v>40</v>
      </c>
      <c r="B4" s="18">
        <f>SUM('Step 1'!B4:Y4)</f>
        <v>74166</v>
      </c>
      <c r="C4" s="18">
        <f>SUM('Step 1'!C4:Z4)</f>
        <v>74189</v>
      </c>
      <c r="D4" s="18">
        <f>SUM('Step 1'!D4:AA4)</f>
        <v>74005</v>
      </c>
      <c r="E4" s="18">
        <f>SUM('Step 1'!E4:AB4)</f>
        <v>73837</v>
      </c>
      <c r="F4" s="18">
        <f>SUM('Step 1'!F4:AC4)</f>
        <v>73807</v>
      </c>
      <c r="G4" s="18">
        <f>SUM('Step 1'!G4:AD4)</f>
        <v>73701</v>
      </c>
      <c r="H4" s="18">
        <f>SUM('Step 1'!H4:AE4)</f>
        <v>73592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>
        <v>3243</v>
      </c>
      <c r="AB4" s="18">
        <v>3420</v>
      </c>
      <c r="AC4" s="14"/>
      <c r="AD4" s="14"/>
      <c r="AE4" s="14"/>
      <c r="AF4" s="14"/>
      <c r="AG4" s="14"/>
      <c r="AH4" s="14"/>
      <c r="AI4" s="14"/>
      <c r="AJ4" s="14"/>
      <c r="AK4" s="14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4"/>
      <c r="BN4" s="14"/>
      <c r="BO4" s="14"/>
      <c r="BP4" s="14"/>
      <c r="BQ4" s="14"/>
      <c r="BR4" s="14"/>
      <c r="BS4" s="14"/>
      <c r="BT4" s="14"/>
      <c r="BU4" s="14"/>
    </row>
    <row r="5" spans="1:73" x14ac:dyDescent="0.25">
      <c r="A5" t="s">
        <v>41</v>
      </c>
      <c r="B5" s="18">
        <f>SUM('Step 1'!B5:Y5)</f>
        <v>499039</v>
      </c>
      <c r="C5" s="18">
        <f>SUM('Step 1'!C5:Z5)</f>
        <v>500134</v>
      </c>
      <c r="D5" s="18">
        <f>SUM('Step 1'!D5:AA5)</f>
        <v>501396</v>
      </c>
      <c r="E5" s="18">
        <f>SUM('Step 1'!E5:AB5)</f>
        <v>502606</v>
      </c>
      <c r="F5" s="18">
        <f>SUM('Step 1'!F5:AC5)</f>
        <v>503781</v>
      </c>
      <c r="G5" s="18">
        <f>SUM('Step 1'!G5:AD5)</f>
        <v>504862</v>
      </c>
      <c r="H5" s="18">
        <f>SUM('Step 1'!H5:AE5)</f>
        <v>505986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>
        <v>20523</v>
      </c>
      <c r="AB5" s="18">
        <v>20586</v>
      </c>
      <c r="AC5" s="14"/>
      <c r="AD5" s="14"/>
      <c r="AE5" s="14"/>
      <c r="AF5" s="14"/>
      <c r="AG5" s="14"/>
      <c r="AH5" s="14"/>
      <c r="AI5" s="14"/>
      <c r="AJ5" s="14"/>
      <c r="AK5" s="14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4"/>
      <c r="BN5" s="14"/>
      <c r="BO5" s="14"/>
      <c r="BP5" s="14"/>
      <c r="BQ5" s="14"/>
      <c r="BR5" s="14"/>
      <c r="BS5" s="14"/>
      <c r="BT5" s="14"/>
      <c r="BU5" s="14"/>
    </row>
    <row r="6" spans="1:73" x14ac:dyDescent="0.25">
      <c r="A6" t="s">
        <v>42</v>
      </c>
      <c r="B6" s="18">
        <f>SUM('Step 1'!B6:Y6)</f>
        <v>603760</v>
      </c>
      <c r="C6" s="18">
        <f>SUM('Step 1'!C6:Z6)</f>
        <v>605076</v>
      </c>
      <c r="D6" s="18">
        <f>SUM('Step 1'!D6:AA6)</f>
        <v>606247</v>
      </c>
      <c r="E6" s="18">
        <f>SUM('Step 1'!E6:AB6)</f>
        <v>607426</v>
      </c>
      <c r="F6" s="18">
        <f>SUM('Step 1'!F6:AC6)</f>
        <v>608736</v>
      </c>
      <c r="G6" s="18">
        <f>SUM('Step 1'!G6:AD6)</f>
        <v>609702</v>
      </c>
      <c r="H6" s="18">
        <f>SUM('Step 1'!H6:AE6)</f>
        <v>610648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>
        <v>24644</v>
      </c>
      <c r="AB6" s="18">
        <v>24912</v>
      </c>
      <c r="AC6" s="14"/>
      <c r="AD6" s="14"/>
      <c r="AE6" s="14"/>
      <c r="AF6" s="14"/>
      <c r="AG6" s="14"/>
      <c r="AH6" s="14"/>
      <c r="AI6" s="14"/>
      <c r="AJ6" s="14"/>
      <c r="AK6" s="14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4"/>
      <c r="BN6" s="14"/>
      <c r="BO6" s="14"/>
      <c r="BP6" s="14"/>
      <c r="BQ6" s="14"/>
      <c r="BR6" s="14"/>
      <c r="BS6" s="14"/>
      <c r="BT6" s="14"/>
      <c r="BU6" s="14"/>
    </row>
    <row r="7" spans="1:73" x14ac:dyDescent="0.25">
      <c r="A7" t="s">
        <v>43</v>
      </c>
      <c r="B7" s="18">
        <f>SUM('Step 1'!B7:Y7)</f>
        <v>1494109</v>
      </c>
      <c r="C7" s="18">
        <f>SUM('Step 1'!C7:Z7)</f>
        <v>1496958</v>
      </c>
      <c r="D7" s="18">
        <f>SUM('Step 1'!D7:AA7)</f>
        <v>1499444</v>
      </c>
      <c r="E7" s="18">
        <f>SUM('Step 1'!E7:AB7)</f>
        <v>1502149</v>
      </c>
      <c r="F7" s="18">
        <f>SUM('Step 1'!F7:AC7)</f>
        <v>1505216</v>
      </c>
      <c r="G7" s="18">
        <f>SUM('Step 1'!G7:AD7)</f>
        <v>1507866</v>
      </c>
      <c r="H7" s="18">
        <f>SUM('Step 1'!H7:AE7)</f>
        <v>1510491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>
        <v>61021</v>
      </c>
      <c r="AB7" s="18">
        <v>61466</v>
      </c>
      <c r="AC7" s="14"/>
      <c r="AD7" s="14"/>
      <c r="AE7" s="14"/>
      <c r="AF7" s="14"/>
      <c r="AG7" s="14"/>
      <c r="AH7" s="14"/>
      <c r="AI7" s="14"/>
      <c r="AJ7" s="14"/>
      <c r="AK7" s="14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4"/>
      <c r="BN7" s="14"/>
      <c r="BO7" s="14"/>
      <c r="BP7" s="14"/>
      <c r="BQ7" s="14"/>
      <c r="BR7" s="14"/>
      <c r="BS7" s="14"/>
      <c r="BT7" s="14"/>
      <c r="BU7" s="14"/>
    </row>
    <row r="8" spans="1:73" x14ac:dyDescent="0.25">
      <c r="A8" t="s">
        <v>44</v>
      </c>
      <c r="B8" s="18">
        <f>SUM('Step 1'!B8:Y8)</f>
        <v>200863</v>
      </c>
      <c r="C8" s="18">
        <f>SUM('Step 1'!C8:Z8)</f>
        <v>200649</v>
      </c>
      <c r="D8" s="18">
        <f>SUM('Step 1'!D8:AA8)</f>
        <v>200561</v>
      </c>
      <c r="E8" s="18">
        <f>SUM('Step 1'!E8:AB8)</f>
        <v>200517</v>
      </c>
      <c r="F8" s="18">
        <f>SUM('Step 1'!F8:AC8)</f>
        <v>200488</v>
      </c>
      <c r="G8" s="18">
        <f>SUM('Step 1'!G8:AD8)</f>
        <v>200553</v>
      </c>
      <c r="H8" s="18">
        <f>SUM('Step 1'!H8:AE8)</f>
        <v>200585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>
        <v>8585</v>
      </c>
      <c r="AB8" s="18">
        <v>8672</v>
      </c>
      <c r="AC8" s="14"/>
      <c r="AD8" s="14"/>
      <c r="AE8" s="14"/>
      <c r="AF8" s="14"/>
      <c r="AG8" s="14"/>
      <c r="AH8" s="14"/>
      <c r="AI8" s="14"/>
      <c r="AJ8" s="14"/>
      <c r="AK8" s="14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4"/>
      <c r="BN8" s="14"/>
      <c r="BO8" s="14"/>
      <c r="BP8" s="14"/>
      <c r="BQ8" s="14"/>
      <c r="BR8" s="14"/>
      <c r="BS8" s="14"/>
      <c r="BT8" s="14"/>
      <c r="BU8" s="14"/>
    </row>
    <row r="9" spans="1:73" x14ac:dyDescent="0.25">
      <c r="A9" t="s">
        <v>45</v>
      </c>
      <c r="B9" s="18">
        <f>SUM('Step 1'!B9:Y9)</f>
        <v>338414</v>
      </c>
      <c r="C9" s="18">
        <f>SUM('Step 1'!C9:Z9)</f>
        <v>339481</v>
      </c>
      <c r="D9" s="18">
        <f>SUM('Step 1'!D9:AA9)</f>
        <v>340656</v>
      </c>
      <c r="E9" s="18">
        <f>SUM('Step 1'!E9:AB9)</f>
        <v>341759</v>
      </c>
      <c r="F9" s="18">
        <f>SUM('Step 1'!F9:AC9)</f>
        <v>342919</v>
      </c>
      <c r="G9" s="18">
        <f>SUM('Step 1'!G9:AD9)</f>
        <v>343822</v>
      </c>
      <c r="H9" s="18">
        <f>SUM('Step 1'!H9:AE9)</f>
        <v>344618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>
        <v>13421</v>
      </c>
      <c r="AB9" s="18">
        <v>13483</v>
      </c>
      <c r="AC9" s="14"/>
      <c r="AD9" s="14"/>
      <c r="AE9" s="14"/>
      <c r="AF9" s="14"/>
      <c r="AG9" s="14"/>
      <c r="AH9" s="14"/>
      <c r="AI9" s="14"/>
      <c r="AJ9" s="14"/>
      <c r="AK9" s="14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4"/>
      <c r="BN9" s="14"/>
      <c r="BO9" s="14"/>
      <c r="BP9" s="14"/>
      <c r="BQ9" s="14"/>
      <c r="BR9" s="14"/>
      <c r="BS9" s="14"/>
      <c r="BT9" s="14"/>
      <c r="BU9" s="14"/>
    </row>
    <row r="10" spans="1:73" x14ac:dyDescent="0.25">
      <c r="A10" t="s">
        <v>46</v>
      </c>
      <c r="B10" s="18">
        <f>SUM('Step 1'!B10:Y10)</f>
        <v>527168</v>
      </c>
      <c r="C10" s="18">
        <f>SUM('Step 1'!C10:Z10)</f>
        <v>528811</v>
      </c>
      <c r="D10" s="18">
        <f>SUM('Step 1'!D10:AA10)</f>
        <v>530605</v>
      </c>
      <c r="E10" s="18">
        <f>SUM('Step 1'!E10:AB10)</f>
        <v>532280</v>
      </c>
      <c r="F10" s="18">
        <f>SUM('Step 1'!F10:AC10)</f>
        <v>534099</v>
      </c>
      <c r="G10" s="18">
        <f>SUM('Step 1'!G10:AD10)</f>
        <v>535501</v>
      </c>
      <c r="H10" s="18">
        <f>SUM('Step 1'!H10:AE10)</f>
        <v>536788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>
        <v>20967</v>
      </c>
      <c r="AB10" s="18">
        <v>21065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73" x14ac:dyDescent="0.25">
      <c r="A11" t="s">
        <v>47</v>
      </c>
      <c r="B11" s="18">
        <f>SUM('Step 1'!B11:Y11)</f>
        <v>342556</v>
      </c>
      <c r="C11" s="18">
        <f>SUM('Step 1'!C11:Z11)</f>
        <v>343232</v>
      </c>
      <c r="D11" s="18">
        <f>SUM('Step 1'!D11:AA11)</f>
        <v>344040</v>
      </c>
      <c r="E11" s="18">
        <f>SUM('Step 1'!E11:AB11)</f>
        <v>344833</v>
      </c>
      <c r="F11" s="18">
        <f>SUM('Step 1'!F11:AC11)</f>
        <v>345595</v>
      </c>
      <c r="G11" s="18">
        <f>SUM('Step 1'!G11:AD11)</f>
        <v>346288</v>
      </c>
      <c r="H11" s="18">
        <f>SUM('Step 1'!H11:AE11)</f>
        <v>346999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>
        <v>14158</v>
      </c>
      <c r="AB11" s="18">
        <v>14183</v>
      </c>
      <c r="AC11" s="14"/>
      <c r="AD11" s="14"/>
      <c r="AE11" s="14"/>
      <c r="AF11" s="14"/>
      <c r="AG11" s="14"/>
      <c r="AH11" s="14"/>
      <c r="AI11" s="14"/>
      <c r="AJ11" s="14"/>
      <c r="AK11" s="14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4"/>
      <c r="BN11" s="14"/>
      <c r="BO11" s="14"/>
      <c r="BP11" s="14"/>
      <c r="BQ11" s="14"/>
      <c r="BR11" s="14"/>
      <c r="BS11" s="14"/>
      <c r="BT11" s="14"/>
      <c r="BU11" s="14"/>
    </row>
    <row r="12" spans="1:73" x14ac:dyDescent="0.25">
      <c r="A12" t="s">
        <v>48</v>
      </c>
      <c r="B12" s="18">
        <f>SUM('Step 1'!B12:Y12)</f>
        <v>476601</v>
      </c>
      <c r="C12" s="18">
        <f>SUM('Step 1'!C12:Z12)</f>
        <v>477684</v>
      </c>
      <c r="D12" s="18">
        <f>SUM('Step 1'!D12:AA12)</f>
        <v>478913</v>
      </c>
      <c r="E12" s="18">
        <f>SUM('Step 1'!E12:AB12)</f>
        <v>480111</v>
      </c>
      <c r="F12" s="18">
        <f>SUM('Step 1'!F12:AC12)</f>
        <v>481240</v>
      </c>
      <c r="G12" s="18">
        <f>SUM('Step 1'!G12:AD12)</f>
        <v>482386</v>
      </c>
      <c r="H12" s="18">
        <f>SUM('Step 1'!H12:AE12)</f>
        <v>483409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>
        <v>19396</v>
      </c>
      <c r="AB12" s="18">
        <v>19485</v>
      </c>
      <c r="AC12" s="14"/>
      <c r="AD12" s="14"/>
      <c r="AE12" s="14"/>
      <c r="AF12" s="14"/>
      <c r="AG12" s="14"/>
      <c r="AH12" s="14"/>
      <c r="AI12" s="14"/>
      <c r="AJ12" s="14"/>
      <c r="AK12" s="14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4"/>
      <c r="BN12" s="14"/>
      <c r="BO12" s="14"/>
      <c r="BP12" s="14"/>
      <c r="BQ12" s="14"/>
      <c r="BR12" s="14"/>
      <c r="BS12" s="14"/>
      <c r="BT12" s="14"/>
      <c r="BU12" s="14"/>
    </row>
    <row r="13" spans="1:73" x14ac:dyDescent="0.25">
      <c r="A13" t="s">
        <v>49</v>
      </c>
      <c r="B13" s="18">
        <f>SUM('Step 1'!B13:Y13)</f>
        <v>10899</v>
      </c>
      <c r="C13" s="18">
        <f>SUM('Step 1'!C13:Z13)</f>
        <v>10879</v>
      </c>
      <c r="D13" s="18">
        <f>SUM('Step 1'!D13:AA13)</f>
        <v>10835</v>
      </c>
      <c r="E13" s="18">
        <f>SUM('Step 1'!E13:AB13)</f>
        <v>10790</v>
      </c>
      <c r="F13" s="18">
        <f>SUM('Step 1'!F13:AC13)</f>
        <v>10742</v>
      </c>
      <c r="G13" s="18">
        <f>SUM('Step 1'!G13:AD13)</f>
        <v>10661</v>
      </c>
      <c r="H13" s="18">
        <f>SUM('Step 1'!H13:AE13)</f>
        <v>10575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>
        <v>438</v>
      </c>
      <c r="AB13" s="18">
        <v>479</v>
      </c>
      <c r="AC13" s="14"/>
      <c r="AD13" s="14"/>
      <c r="AE13" s="14"/>
      <c r="AF13" s="14"/>
      <c r="AG13" s="14"/>
      <c r="AH13" s="14"/>
      <c r="AI13" s="14"/>
      <c r="AJ13" s="14"/>
      <c r="AK13" s="14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4"/>
      <c r="BN13" s="14"/>
      <c r="BO13" s="14"/>
      <c r="BP13" s="14"/>
      <c r="BQ13" s="14"/>
      <c r="BR13" s="14"/>
      <c r="BS13" s="14"/>
      <c r="BT13" s="14"/>
      <c r="BU13" s="14"/>
    </row>
    <row r="14" spans="1:73" x14ac:dyDescent="0.25">
      <c r="A14" t="s">
        <v>50</v>
      </c>
      <c r="B14" s="18">
        <f>SUM('Step 1'!B14:Y14)</f>
        <v>4023741</v>
      </c>
      <c r="C14" s="18">
        <f>SUM('Step 1'!C14:Z14)</f>
        <v>4032516</v>
      </c>
      <c r="D14" s="18">
        <f>SUM('Step 1'!D14:AA14)</f>
        <v>4042615</v>
      </c>
      <c r="E14" s="18">
        <f>SUM('Step 1'!E14:AB14)</f>
        <v>4052286</v>
      </c>
      <c r="F14" s="18">
        <f>SUM('Step 1'!F14:AC14)</f>
        <v>4061793</v>
      </c>
      <c r="G14" s="18">
        <f>SUM('Step 1'!G14:AD14)</f>
        <v>4070594</v>
      </c>
      <c r="H14" s="18">
        <f>SUM('Step 1'!H14:AE14)</f>
        <v>4079490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>
        <v>161931</v>
      </c>
      <c r="AB14" s="18">
        <v>162375</v>
      </c>
      <c r="AC14" s="14"/>
      <c r="AD14" s="14"/>
      <c r="AE14" s="14"/>
      <c r="AF14" s="14"/>
      <c r="AG14" s="14"/>
      <c r="AH14" s="14"/>
      <c r="AI14" s="14"/>
      <c r="AJ14" s="14"/>
      <c r="AK14" s="14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4"/>
      <c r="BN14" s="14"/>
      <c r="BO14" s="14"/>
      <c r="BP14" s="14"/>
      <c r="BQ14" s="14"/>
      <c r="BR14" s="14"/>
      <c r="BS14" s="14"/>
      <c r="BT14" s="14"/>
      <c r="BU14" s="14"/>
    </row>
    <row r="15" spans="1:73" x14ac:dyDescent="0.25">
      <c r="A15" t="s">
        <v>51</v>
      </c>
      <c r="B15" s="18">
        <f>SUM('Step 1'!B15:Y15)</f>
        <v>511967</v>
      </c>
      <c r="C15" s="18">
        <f>SUM('Step 1'!C15:Z15)</f>
        <v>513099</v>
      </c>
      <c r="D15" s="18">
        <f>SUM('Step 1'!D15:AA15)</f>
        <v>514412</v>
      </c>
      <c r="E15" s="18">
        <f>SUM('Step 1'!E15:AB15)</f>
        <v>515703</v>
      </c>
      <c r="F15" s="18">
        <f>SUM('Step 1'!F15:AC15)</f>
        <v>516978</v>
      </c>
      <c r="G15" s="18">
        <f>SUM('Step 1'!G15:AD15)</f>
        <v>518208</v>
      </c>
      <c r="H15" s="18">
        <f>SUM('Step 1'!H15:AE15)</f>
        <v>519350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>
        <v>20525</v>
      </c>
      <c r="AB15" s="18">
        <v>20579</v>
      </c>
      <c r="AC15" s="14"/>
      <c r="AD15" s="14"/>
      <c r="AE15" s="14"/>
      <c r="AF15" s="14"/>
      <c r="AG15" s="14"/>
      <c r="AH15" s="14"/>
      <c r="AI15" s="14"/>
      <c r="AJ15" s="14"/>
      <c r="AK15" s="14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4"/>
      <c r="BN15" s="14"/>
      <c r="BO15" s="14"/>
      <c r="BP15" s="14"/>
      <c r="BQ15" s="14"/>
      <c r="BR15" s="14"/>
      <c r="BS15" s="14"/>
      <c r="BT15" s="14"/>
      <c r="BU15" s="14"/>
    </row>
    <row r="16" spans="1:73" x14ac:dyDescent="0.25">
      <c r="A16" t="s">
        <v>52</v>
      </c>
      <c r="B16" s="18">
        <f>SUM('Step 1'!B16:Y16)</f>
        <v>539578</v>
      </c>
      <c r="C16" s="18">
        <f>SUM('Step 1'!C16:Z16)</f>
        <v>540818</v>
      </c>
      <c r="D16" s="18">
        <f>SUM('Step 1'!D16:AA16)</f>
        <v>542244</v>
      </c>
      <c r="E16" s="18">
        <f>SUM('Step 1'!E16:AB16)</f>
        <v>543655</v>
      </c>
      <c r="F16" s="18">
        <f>SUM('Step 1'!F16:AC16)</f>
        <v>545028</v>
      </c>
      <c r="G16" s="18">
        <f>SUM('Step 1'!G16:AD16)</f>
        <v>546356</v>
      </c>
      <c r="H16" s="18">
        <f>SUM('Step 1'!H16:AE16)</f>
        <v>547584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>
        <v>21528</v>
      </c>
      <c r="AB16" s="18">
        <v>21589</v>
      </c>
      <c r="AC16" s="14"/>
      <c r="AD16" s="14"/>
      <c r="AE16" s="14"/>
      <c r="AF16" s="14"/>
      <c r="AG16" s="14"/>
      <c r="AH16" s="14"/>
      <c r="AI16" s="14"/>
      <c r="AJ16" s="14"/>
      <c r="AK16" s="14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4"/>
      <c r="BN16" s="14"/>
      <c r="BO16" s="14"/>
      <c r="BP16" s="14"/>
      <c r="BQ16" s="14"/>
      <c r="BR16" s="14"/>
      <c r="BS16" s="14"/>
      <c r="BT16" s="14"/>
      <c r="BU16" s="14"/>
    </row>
    <row r="17" spans="1:73" x14ac:dyDescent="0.25">
      <c r="A17" t="s">
        <v>53</v>
      </c>
      <c r="B17" s="18">
        <f>SUM('Step 1'!B17:Y17)</f>
        <v>27611</v>
      </c>
      <c r="C17" s="18">
        <f>SUM('Step 1'!C17:Z17)</f>
        <v>27719</v>
      </c>
      <c r="D17" s="18">
        <f>SUM('Step 1'!D17:AA17)</f>
        <v>27832</v>
      </c>
      <c r="E17" s="18">
        <f>SUM('Step 1'!E17:AB17)</f>
        <v>27952</v>
      </c>
      <c r="F17" s="18">
        <f>SUM('Step 1'!F17:AC17)</f>
        <v>28050</v>
      </c>
      <c r="G17" s="18">
        <f>SUM('Step 1'!G17:AD17)</f>
        <v>28148</v>
      </c>
      <c r="H17" s="18">
        <f>SUM('Step 1'!H17:AE17)</f>
        <v>28234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>
        <v>1003</v>
      </c>
      <c r="AB17" s="18">
        <v>1010</v>
      </c>
      <c r="AC17" s="14"/>
      <c r="AD17" s="14"/>
      <c r="AE17" s="14"/>
      <c r="AF17" s="14"/>
      <c r="AG17" s="14"/>
      <c r="AH17" s="14"/>
      <c r="AI17" s="14"/>
      <c r="AJ17" s="14"/>
      <c r="AK17" s="14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4"/>
      <c r="BN17" s="14"/>
      <c r="BO17" s="14"/>
      <c r="BP17" s="14"/>
      <c r="BQ17" s="14"/>
      <c r="BR17" s="14"/>
      <c r="BS17" s="14"/>
      <c r="BT17" s="14"/>
      <c r="BU17" s="14"/>
    </row>
    <row r="18" spans="1:73" x14ac:dyDescent="0.25">
      <c r="A18" t="s">
        <v>54</v>
      </c>
      <c r="B18" s="18">
        <f>SUM('Step 1'!B18:Y18)</f>
        <v>194960</v>
      </c>
      <c r="C18" s="18">
        <f>SUM('Step 1'!C18:Z18)</f>
        <v>194753</v>
      </c>
      <c r="D18" s="18">
        <f>SUM('Step 1'!D18:AA18)</f>
        <v>194383</v>
      </c>
      <c r="E18" s="18">
        <f>SUM('Step 1'!E18:AB18)</f>
        <v>194092</v>
      </c>
      <c r="F18" s="18">
        <f>SUM('Step 1'!F18:AC18)</f>
        <v>193984</v>
      </c>
      <c r="G18" s="18">
        <f>SUM('Step 1'!G18:AD18)</f>
        <v>193905</v>
      </c>
      <c r="H18" s="18">
        <f>SUM('Step 1'!H18:AE18)</f>
        <v>193840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>
        <v>8149</v>
      </c>
      <c r="AB18" s="18">
        <v>8187</v>
      </c>
      <c r="AC18" s="14"/>
      <c r="AD18" s="14"/>
      <c r="AE18" s="14"/>
      <c r="AF18" s="14"/>
      <c r="AG18" s="14"/>
      <c r="AH18" s="14"/>
      <c r="AI18" s="14"/>
      <c r="AJ18" s="14"/>
      <c r="AK18" s="14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4"/>
      <c r="BN18" s="14"/>
      <c r="BO18" s="14"/>
      <c r="BP18" s="14"/>
      <c r="BQ18" s="14"/>
      <c r="BR18" s="14"/>
      <c r="BS18" s="14"/>
      <c r="BT18" s="14"/>
      <c r="BU18" s="14"/>
    </row>
    <row r="19" spans="1:73" x14ac:dyDescent="0.25">
      <c r="A19" t="s">
        <v>55</v>
      </c>
      <c r="B19" s="18">
        <f>SUM('Step 1'!B19:Y19)</f>
        <v>300988</v>
      </c>
      <c r="C19" s="18">
        <f>SUM('Step 1'!C19:Z19)</f>
        <v>302019</v>
      </c>
      <c r="D19" s="18">
        <f>SUM('Step 1'!D19:AA19)</f>
        <v>303126</v>
      </c>
      <c r="E19" s="18">
        <f>SUM('Step 1'!E19:AB19)</f>
        <v>304228</v>
      </c>
      <c r="F19" s="18">
        <f>SUM('Step 1'!F19:AC19)</f>
        <v>305289</v>
      </c>
      <c r="G19" s="18">
        <f>SUM('Step 1'!G19:AD19)</f>
        <v>306285</v>
      </c>
      <c r="H19" s="18">
        <f>SUM('Step 1'!H19:AE19)</f>
        <v>307220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>
        <v>10954</v>
      </c>
      <c r="AB19" s="18">
        <v>11062</v>
      </c>
      <c r="AC19" s="14"/>
      <c r="AD19" s="14"/>
      <c r="AE19" s="14"/>
      <c r="AF19" s="14"/>
      <c r="AG19" s="14"/>
      <c r="AH19" s="14"/>
      <c r="AI19" s="14"/>
      <c r="AJ19" s="14"/>
      <c r="AK19" s="14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4"/>
      <c r="BN19" s="14"/>
      <c r="BO19" s="14"/>
      <c r="BP19" s="14"/>
      <c r="BQ19" s="14"/>
      <c r="BR19" s="14"/>
      <c r="BS19" s="14"/>
      <c r="BT19" s="14"/>
      <c r="BU19" s="14"/>
    </row>
    <row r="20" spans="1:73" x14ac:dyDescent="0.25">
      <c r="A20" t="s">
        <v>56</v>
      </c>
      <c r="B20" s="18">
        <f>SUM('Step 1'!B20:Y20)</f>
        <v>102452</v>
      </c>
      <c r="C20" s="18">
        <f>SUM('Step 1'!C20:Z20)</f>
        <v>102501</v>
      </c>
      <c r="D20" s="18">
        <f>SUM('Step 1'!D20:AA20)</f>
        <v>102475</v>
      </c>
      <c r="E20" s="18">
        <f>SUM('Step 1'!E20:AB20)</f>
        <v>102225</v>
      </c>
      <c r="F20" s="18">
        <f>SUM('Step 1'!F20:AC20)</f>
        <v>102116</v>
      </c>
      <c r="G20" s="18">
        <f>SUM('Step 1'!G20:AD20)</f>
        <v>102092</v>
      </c>
      <c r="H20" s="18">
        <f>SUM('Step 1'!H20:AE20)</f>
        <v>102171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>
        <v>4233</v>
      </c>
      <c r="AB20" s="18">
        <v>4341</v>
      </c>
      <c r="AC20" s="14"/>
      <c r="AD20" s="14"/>
      <c r="AE20" s="14"/>
      <c r="AF20" s="14"/>
      <c r="AG20" s="14"/>
      <c r="AH20" s="14"/>
      <c r="AI20" s="14"/>
      <c r="AJ20" s="14"/>
      <c r="AK20" s="14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4"/>
      <c r="BN20" s="14"/>
      <c r="BO20" s="14"/>
      <c r="BP20" s="14"/>
      <c r="BQ20" s="14"/>
      <c r="BR20" s="14"/>
      <c r="BS20" s="14"/>
      <c r="BT20" s="14"/>
      <c r="BU20" s="14"/>
    </row>
    <row r="21" spans="1:73" x14ac:dyDescent="0.25">
      <c r="A21" t="s">
        <v>35</v>
      </c>
      <c r="B21" s="18">
        <f>SUM('Step 1'!B21:Y21)</f>
        <v>68865</v>
      </c>
      <c r="C21" s="18">
        <f>SUM('Step 1'!C21:Z21)</f>
        <v>69140</v>
      </c>
      <c r="D21" s="18">
        <f>SUM('Step 1'!D21:AA21)</f>
        <v>69299</v>
      </c>
      <c r="E21" s="18">
        <f>SUM('Step 1'!E21:AB21)</f>
        <v>69399</v>
      </c>
      <c r="F21" s="18">
        <f>SUM('Step 1'!F21:AC21)</f>
        <v>69520</v>
      </c>
      <c r="G21" s="18">
        <f>SUM('Step 1'!G21:AD21)</f>
        <v>69621</v>
      </c>
      <c r="H21" s="18">
        <f>SUM('Step 1'!H21:AE21)</f>
        <v>69721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>
        <v>2408</v>
      </c>
      <c r="AB21" s="18">
        <v>2546</v>
      </c>
      <c r="AC21" s="14"/>
      <c r="AD21" s="14"/>
      <c r="AE21" s="14"/>
      <c r="AF21" s="14"/>
      <c r="AG21" s="14"/>
      <c r="AH21" s="14"/>
      <c r="AI21" s="14"/>
      <c r="AJ21" s="14"/>
      <c r="AK21" s="14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4"/>
      <c r="BN21" s="14"/>
      <c r="BO21" s="14"/>
      <c r="BP21" s="14"/>
      <c r="BQ21" s="14"/>
      <c r="BR21" s="14"/>
      <c r="BS21" s="14"/>
      <c r="BT21" s="14"/>
      <c r="BU21" s="14"/>
    </row>
    <row r="22" spans="1:73" x14ac:dyDescent="0.25">
      <c r="A22" t="s">
        <v>36</v>
      </c>
      <c r="B22" s="18">
        <f>SUM('Step 1'!B22:Y22)</f>
        <v>140627</v>
      </c>
      <c r="C22" s="18">
        <f>SUM('Step 1'!C22:Z22)</f>
        <v>140960</v>
      </c>
      <c r="D22" s="18">
        <f>SUM('Step 1'!D22:AA22)</f>
        <v>141380</v>
      </c>
      <c r="E22" s="18">
        <f>SUM('Step 1'!E22:AB22)</f>
        <v>141681</v>
      </c>
      <c r="F22" s="18">
        <f>SUM('Step 1'!F22:AC22)</f>
        <v>142042</v>
      </c>
      <c r="G22" s="18">
        <f>SUM('Step 1'!G22:AD22)</f>
        <v>142456</v>
      </c>
      <c r="H22" s="18">
        <f>SUM('Step 1'!H22:AE22)</f>
        <v>142824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>
        <v>5142</v>
      </c>
      <c r="AB22" s="18">
        <v>5517</v>
      </c>
      <c r="AC22" s="14"/>
      <c r="AD22" s="14"/>
      <c r="AE22" s="14"/>
      <c r="AF22" s="14"/>
      <c r="AG22" s="14"/>
      <c r="AH22" s="14"/>
      <c r="AI22" s="14"/>
      <c r="AJ22" s="14"/>
      <c r="AK22" s="14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4"/>
      <c r="BN22" s="14"/>
      <c r="BO22" s="14"/>
      <c r="BP22" s="14"/>
      <c r="BQ22" s="14"/>
      <c r="BR22" s="14"/>
      <c r="BS22" s="14"/>
      <c r="BT22" s="14"/>
      <c r="BU22" s="14"/>
    </row>
    <row r="23" spans="1:73" x14ac:dyDescent="0.25">
      <c r="A23" t="s">
        <v>57</v>
      </c>
      <c r="B23" s="18">
        <f>SUM('Step 1'!B23:Y23)</f>
        <v>343038</v>
      </c>
      <c r="C23" s="18">
        <f>SUM('Step 1'!C23:Z23)</f>
        <v>344239</v>
      </c>
      <c r="D23" s="18">
        <f>SUM('Step 1'!D23:AA23)</f>
        <v>345619</v>
      </c>
      <c r="E23" s="18">
        <f>SUM('Step 1'!E23:AB23)</f>
        <v>346861</v>
      </c>
      <c r="F23" s="18">
        <f>SUM('Step 1'!F23:AC23)</f>
        <v>348051</v>
      </c>
      <c r="G23" s="18">
        <f>SUM('Step 1'!G23:AD23)</f>
        <v>349423</v>
      </c>
      <c r="H23" s="18">
        <f>SUM('Step 1'!H23:AE23)</f>
        <v>350786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>
        <v>13810</v>
      </c>
      <c r="AB23" s="18">
        <v>13864</v>
      </c>
      <c r="AC23" s="14"/>
      <c r="AD23" s="14"/>
      <c r="AE23" s="14"/>
      <c r="AF23" s="14"/>
      <c r="AG23" s="14"/>
      <c r="AH23" s="14"/>
      <c r="AI23" s="14"/>
      <c r="AJ23" s="14"/>
      <c r="AK23" s="14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4"/>
      <c r="BN23" s="14"/>
      <c r="BO23" s="14"/>
      <c r="BP23" s="14"/>
      <c r="BQ23" s="14"/>
      <c r="BR23" s="14"/>
      <c r="BS23" s="14"/>
      <c r="BT23" s="14"/>
      <c r="BU23" s="14"/>
    </row>
    <row r="24" spans="1:73" x14ac:dyDescent="0.25">
      <c r="A24" t="s">
        <v>58</v>
      </c>
      <c r="B24" s="18">
        <f>SUM('Step 1'!B24:Y24)</f>
        <v>379152</v>
      </c>
      <c r="C24" s="18">
        <f>SUM('Step 1'!C24:Z24)</f>
        <v>379993</v>
      </c>
      <c r="D24" s="18">
        <f>SUM('Step 1'!D24:AA24)</f>
        <v>380962</v>
      </c>
      <c r="E24" s="18">
        <f>SUM('Step 1'!E24:AB24)</f>
        <v>381870</v>
      </c>
      <c r="F24" s="18">
        <f>SUM('Step 1'!F24:AC24)</f>
        <v>382805</v>
      </c>
      <c r="G24" s="18">
        <f>SUM('Step 1'!G24:AD24)</f>
        <v>383787</v>
      </c>
      <c r="H24" s="18">
        <f>SUM('Step 1'!H24:AE24)</f>
        <v>384713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>
        <v>12544</v>
      </c>
      <c r="AB24" s="18">
        <v>12620</v>
      </c>
      <c r="AC24" s="14"/>
      <c r="AD24" s="14"/>
      <c r="AE24" s="14"/>
      <c r="AF24" s="14"/>
      <c r="AG24" s="14"/>
      <c r="AH24" s="14"/>
      <c r="AI24" s="14"/>
      <c r="AJ24" s="14"/>
      <c r="AK24" s="14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4"/>
      <c r="BN24" s="14"/>
      <c r="BO24" s="14"/>
      <c r="BP24" s="14"/>
      <c r="BQ24" s="14"/>
      <c r="BR24" s="14"/>
      <c r="BS24" s="14"/>
      <c r="BT24" s="14"/>
      <c r="BU24" s="14"/>
    </row>
    <row r="25" spans="1:73" x14ac:dyDescent="0.25">
      <c r="A25" t="s">
        <v>59</v>
      </c>
      <c r="B25" s="18">
        <f>SUM('Step 1'!B25:Y25)</f>
        <v>380713</v>
      </c>
      <c r="C25" s="18">
        <f>SUM('Step 1'!C25:Z25)</f>
        <v>381533</v>
      </c>
      <c r="D25" s="18">
        <f>SUM('Step 1'!D25:AA25)</f>
        <v>382472</v>
      </c>
      <c r="E25" s="18">
        <f>SUM('Step 1'!E25:AB25)</f>
        <v>383409</v>
      </c>
      <c r="F25" s="18">
        <f>SUM('Step 1'!F25:AC25)</f>
        <v>384361</v>
      </c>
      <c r="G25" s="18">
        <f>SUM('Step 1'!G25:AD25)</f>
        <v>385275</v>
      </c>
      <c r="H25" s="18">
        <f>SUM('Step 1'!H25:AE25)</f>
        <v>386098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>
        <v>13709</v>
      </c>
      <c r="AB25" s="18">
        <v>13755</v>
      </c>
      <c r="AC25" s="14"/>
      <c r="AD25" s="14"/>
      <c r="AE25" s="14"/>
      <c r="AF25" s="14"/>
      <c r="AG25" s="14"/>
      <c r="AH25" s="14"/>
      <c r="AI25" s="14"/>
      <c r="AJ25" s="14"/>
      <c r="AK25" s="14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4"/>
      <c r="BN25" s="14"/>
      <c r="BO25" s="14"/>
      <c r="BP25" s="14"/>
      <c r="BQ25" s="14"/>
      <c r="BR25" s="14"/>
      <c r="BS25" s="14"/>
      <c r="BT25" s="14"/>
      <c r="BU25" s="14"/>
    </row>
    <row r="26" spans="1:73" x14ac:dyDescent="0.25">
      <c r="A26" t="s">
        <v>60</v>
      </c>
      <c r="B26" s="18">
        <f>SUM('Step 1'!B26:Y26)</f>
        <v>527168</v>
      </c>
      <c r="C26" s="18">
        <f>SUM('Step 1'!C26:Z26)</f>
        <v>528811</v>
      </c>
      <c r="D26" s="18">
        <f>SUM('Step 1'!D26:AA26)</f>
        <v>530605</v>
      </c>
      <c r="E26" s="18">
        <f>SUM('Step 1'!E26:AB26)</f>
        <v>532280</v>
      </c>
      <c r="F26" s="18">
        <f>SUM('Step 1'!F26:AC26)</f>
        <v>534099</v>
      </c>
      <c r="G26" s="18">
        <f>SUM('Step 1'!G26:AD26)</f>
        <v>535501</v>
      </c>
      <c r="H26" s="18">
        <f>SUM('Step 1'!H26:AE26)</f>
        <v>536788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>
        <v>20967</v>
      </c>
      <c r="AB26" s="18">
        <v>21065</v>
      </c>
      <c r="AC26" s="14"/>
      <c r="AD26" s="14"/>
      <c r="AE26" s="14"/>
      <c r="AF26" s="14"/>
      <c r="AG26" s="14"/>
      <c r="AH26" s="14"/>
      <c r="AI26" s="14"/>
      <c r="AJ26" s="14"/>
      <c r="AK26" s="14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4"/>
      <c r="BN26" s="14"/>
      <c r="BO26" s="14"/>
      <c r="BP26" s="14"/>
      <c r="BQ26" s="14"/>
      <c r="BR26" s="14"/>
      <c r="BS26" s="14"/>
      <c r="BT26" s="14"/>
      <c r="BU26" s="14"/>
    </row>
    <row r="27" spans="1:73" x14ac:dyDescent="0.25">
      <c r="A27" t="s">
        <v>61</v>
      </c>
      <c r="B27" s="18">
        <f>SUM('Step 1'!B27:Y27)</f>
        <v>128446</v>
      </c>
      <c r="C27" s="18">
        <f>SUM('Step 1'!C27:Z27)</f>
        <v>128869</v>
      </c>
      <c r="D27" s="18">
        <f>SUM('Step 1'!D27:AA27)</f>
        <v>129296</v>
      </c>
      <c r="E27" s="18">
        <f>SUM('Step 1'!E27:AB27)</f>
        <v>129733</v>
      </c>
      <c r="F27" s="18">
        <f>SUM('Step 1'!F27:AC27)</f>
        <v>130146</v>
      </c>
      <c r="G27" s="18">
        <f>SUM('Step 1'!G27:AD27)</f>
        <v>130515</v>
      </c>
      <c r="H27" s="18">
        <f>SUM('Step 1'!H27:AE27)</f>
        <v>130880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>
        <v>5135</v>
      </c>
      <c r="AB27" s="18">
        <v>5155</v>
      </c>
      <c r="AC27" s="14"/>
      <c r="AD27" s="14"/>
      <c r="AE27" s="14"/>
      <c r="AF27" s="14"/>
      <c r="AG27" s="14"/>
      <c r="AH27" s="14"/>
      <c r="AI27" s="14"/>
      <c r="AJ27" s="14"/>
      <c r="AK27" s="14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4"/>
      <c r="BN27" s="14"/>
      <c r="BO27" s="14"/>
      <c r="BP27" s="14"/>
      <c r="BQ27" s="14"/>
      <c r="BR27" s="14"/>
      <c r="BS27" s="14"/>
      <c r="BT27" s="14"/>
      <c r="BU27" s="14"/>
    </row>
    <row r="28" spans="1:73" x14ac:dyDescent="0.25">
      <c r="A28" t="s">
        <v>62</v>
      </c>
      <c r="B28" s="18">
        <f>SUM('Step 1'!B28:Y28)</f>
        <v>89715</v>
      </c>
      <c r="C28" s="18">
        <f>SUM('Step 1'!C28:Z28)</f>
        <v>89781</v>
      </c>
      <c r="D28" s="18">
        <f>SUM('Step 1'!D28:AA28)</f>
        <v>89872</v>
      </c>
      <c r="E28" s="18">
        <f>SUM('Step 1'!E28:AB28)</f>
        <v>89943</v>
      </c>
      <c r="F28" s="18">
        <f>SUM('Step 1'!F28:AC28)</f>
        <v>90057</v>
      </c>
      <c r="G28" s="18">
        <f>SUM('Step 1'!G28:AD28)</f>
        <v>90262</v>
      </c>
      <c r="H28" s="18">
        <f>SUM('Step 1'!H28:AE28)</f>
        <v>90450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>
        <v>3380</v>
      </c>
      <c r="AB28" s="18">
        <v>3502</v>
      </c>
      <c r="AC28" s="14"/>
      <c r="AD28" s="14"/>
      <c r="AE28" s="14"/>
      <c r="AF28" s="14"/>
      <c r="AG28" s="14"/>
      <c r="AH28" s="14"/>
      <c r="AI28" s="14"/>
      <c r="AJ28" s="14"/>
      <c r="AK28" s="14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4"/>
      <c r="BN28" s="14"/>
      <c r="BO28" s="14"/>
      <c r="BP28" s="14"/>
      <c r="BQ28" s="14"/>
      <c r="BR28" s="14"/>
      <c r="BS28" s="14"/>
      <c r="BT28" s="14"/>
      <c r="BU28" s="14"/>
    </row>
    <row r="29" spans="1:73" x14ac:dyDescent="0.25">
      <c r="A29" t="s">
        <v>63</v>
      </c>
      <c r="B29" s="18">
        <f>SUM('Step 1'!B29:Y29)</f>
        <v>345710</v>
      </c>
      <c r="C29" s="18">
        <f>SUM('Step 1'!C29:Z29)</f>
        <v>346445</v>
      </c>
      <c r="D29" s="18">
        <f>SUM('Step 1'!D29:AA29)</f>
        <v>347319</v>
      </c>
      <c r="E29" s="18">
        <f>SUM('Step 1'!E29:AB29)</f>
        <v>348146</v>
      </c>
      <c r="F29" s="18">
        <f>SUM('Step 1'!F29:AC29)</f>
        <v>348942</v>
      </c>
      <c r="G29" s="18">
        <f>SUM('Step 1'!G29:AD29)</f>
        <v>349666</v>
      </c>
      <c r="H29" s="18">
        <f>SUM('Step 1'!H29:AE29)</f>
        <v>350411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>
        <v>13594</v>
      </c>
      <c r="AB29" s="18">
        <v>13647</v>
      </c>
      <c r="AC29" s="14"/>
      <c r="AD29" s="14"/>
      <c r="AE29" s="14"/>
      <c r="AF29" s="14"/>
      <c r="AG29" s="14"/>
      <c r="AH29" s="14"/>
      <c r="AI29" s="14"/>
      <c r="AJ29" s="14"/>
      <c r="AK29" s="14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4"/>
      <c r="BN29" s="14"/>
      <c r="BO29" s="14"/>
      <c r="BP29" s="14"/>
      <c r="BQ29" s="14"/>
      <c r="BR29" s="14"/>
      <c r="BS29" s="14"/>
      <c r="BT29" s="14"/>
      <c r="BU29" s="14"/>
    </row>
    <row r="30" spans="1:73" x14ac:dyDescent="0.25">
      <c r="A30" t="s">
        <v>64</v>
      </c>
      <c r="B30" s="18">
        <f>SUM('Step 1'!B30:Y30)</f>
        <v>918351</v>
      </c>
      <c r="C30" s="18">
        <f>SUM('Step 1'!C30:Z30)</f>
        <v>920324</v>
      </c>
      <c r="D30" s="18">
        <f>SUM('Step 1'!D30:AA30)</f>
        <v>922565</v>
      </c>
      <c r="E30" s="18">
        <f>SUM('Step 1'!E30:AB30)</f>
        <v>924735</v>
      </c>
      <c r="F30" s="18">
        <f>SUM('Step 1'!F30:AC30)</f>
        <v>926887</v>
      </c>
      <c r="G30" s="18">
        <f>SUM('Step 1'!G30:AD30)</f>
        <v>928895</v>
      </c>
      <c r="H30" s="18">
        <f>SUM('Step 1'!H30:AE30)</f>
        <v>930918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>
        <v>36679</v>
      </c>
      <c r="AB30" s="18">
        <v>36734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4"/>
      <c r="BN30" s="14"/>
      <c r="BO30" s="14"/>
      <c r="BP30" s="14"/>
      <c r="BQ30" s="14"/>
      <c r="BR30" s="14"/>
      <c r="BS30" s="14"/>
      <c r="BT30" s="14"/>
      <c r="BU30" s="14"/>
    </row>
    <row r="31" spans="1:73" x14ac:dyDescent="0.25">
      <c r="A31" t="s">
        <v>65</v>
      </c>
      <c r="B31" s="18">
        <f>SUM('Step 1'!B31:Y31)</f>
        <v>630313</v>
      </c>
      <c r="C31" s="18">
        <f>SUM('Step 1'!C31:Z31)</f>
        <v>632493</v>
      </c>
      <c r="D31" s="18">
        <f>SUM('Step 1'!D31:AA31)</f>
        <v>634823</v>
      </c>
      <c r="E31" s="18">
        <f>SUM('Step 1'!E31:AB31)</f>
        <v>637142</v>
      </c>
      <c r="F31" s="18">
        <f>SUM('Step 1'!F31:AC31)</f>
        <v>639378</v>
      </c>
      <c r="G31" s="18">
        <f>SUM('Step 1'!G31:AD31)</f>
        <v>641489</v>
      </c>
      <c r="H31" s="18">
        <f>SUM('Step 1'!H31:AE31)</f>
        <v>643498</v>
      </c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>
        <v>24085</v>
      </c>
      <c r="AB31" s="18">
        <v>24313</v>
      </c>
      <c r="AC31" s="14"/>
      <c r="AD31" s="14"/>
      <c r="AE31" s="14"/>
      <c r="AF31" s="14"/>
      <c r="AG31" s="14"/>
      <c r="AH31" s="14"/>
      <c r="AI31" s="14"/>
      <c r="AJ31" s="14"/>
      <c r="AK31" s="14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4"/>
      <c r="BN31" s="14"/>
      <c r="BO31" s="14"/>
      <c r="BP31" s="14"/>
      <c r="BQ31" s="14"/>
      <c r="BR31" s="14"/>
      <c r="BS31" s="14"/>
      <c r="BT31" s="14"/>
      <c r="BU31" s="14"/>
    </row>
    <row r="32" spans="1:73" x14ac:dyDescent="0.25">
      <c r="A32" t="s">
        <v>66</v>
      </c>
      <c r="B32" s="18">
        <f>SUM('Step 1'!B32:Y32)</f>
        <v>663630</v>
      </c>
      <c r="C32" s="18">
        <f>SUM('Step 1'!C32:Z32)</f>
        <v>664831</v>
      </c>
      <c r="D32" s="18">
        <f>SUM('Step 1'!D32:AA32)</f>
        <v>665880</v>
      </c>
      <c r="E32" s="18">
        <f>SUM('Step 1'!E32:AB32)</f>
        <v>667000</v>
      </c>
      <c r="F32" s="18">
        <f>SUM('Step 1'!F32:AC32)</f>
        <v>668287</v>
      </c>
      <c r="G32" s="18">
        <f>SUM('Step 1'!G32:AD32)</f>
        <v>669424</v>
      </c>
      <c r="H32" s="18">
        <f>SUM('Step 1'!H32:AE32)</f>
        <v>670582</v>
      </c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>
        <v>27178</v>
      </c>
      <c r="AB32" s="18">
        <v>27391</v>
      </c>
      <c r="AC32" s="14"/>
      <c r="AD32" s="14"/>
      <c r="AE32" s="14"/>
      <c r="AF32" s="14"/>
      <c r="AG32" s="14"/>
      <c r="AH32" s="14"/>
      <c r="AI32" s="14"/>
      <c r="AJ32" s="14"/>
      <c r="AK32" s="14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4"/>
      <c r="BN32" s="14"/>
      <c r="BO32" s="14"/>
      <c r="BP32" s="14"/>
      <c r="BQ32" s="14"/>
      <c r="BR32" s="14"/>
      <c r="BS32" s="14"/>
      <c r="BT32" s="14"/>
      <c r="BU32" s="14"/>
    </row>
    <row r="33" spans="1:73" x14ac:dyDescent="0.25">
      <c r="A33" t="s">
        <v>67</v>
      </c>
      <c r="B33" s="18">
        <f>SUM('Step 1'!B33:Y33)</f>
        <v>1654329</v>
      </c>
      <c r="C33" s="18">
        <f>SUM('Step 1'!C33:Z33)</f>
        <v>1657381</v>
      </c>
      <c r="D33" s="18">
        <f>SUM('Step 1'!D33:AA33)</f>
        <v>1660059</v>
      </c>
      <c r="E33" s="18">
        <f>SUM('Step 1'!E33:AB33)</f>
        <v>1662957</v>
      </c>
      <c r="F33" s="18">
        <f>SUM('Step 1'!F33:AC33)</f>
        <v>1666333</v>
      </c>
      <c r="G33" s="18">
        <f>SUM('Step 1'!G33:AD33)</f>
        <v>1669279</v>
      </c>
      <c r="H33" s="18">
        <f>SUM('Step 1'!H33:AE33)</f>
        <v>1672171</v>
      </c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>
        <v>67634</v>
      </c>
      <c r="AB33" s="18">
        <v>68210</v>
      </c>
      <c r="AC33" s="14"/>
      <c r="AD33" s="14"/>
      <c r="AE33" s="14"/>
      <c r="AF33" s="14"/>
      <c r="AG33" s="14"/>
      <c r="AH33" s="14"/>
      <c r="AI33" s="14"/>
      <c r="AJ33" s="14"/>
      <c r="AK33" s="14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4"/>
      <c r="BN33" s="14"/>
      <c r="BO33" s="14"/>
      <c r="BP33" s="14"/>
      <c r="BQ33" s="14"/>
      <c r="BR33" s="14"/>
      <c r="BS33" s="14"/>
      <c r="BT33" s="14"/>
      <c r="BU33" s="14"/>
    </row>
    <row r="34" spans="1:73" x14ac:dyDescent="0.25">
      <c r="A34" t="s">
        <v>68</v>
      </c>
      <c r="B34" s="18">
        <f>SUM('Step 1'!B34:Y34)</f>
        <v>1494109</v>
      </c>
      <c r="C34" s="18">
        <f>SUM('Step 1'!C34:Z34)</f>
        <v>1496958</v>
      </c>
      <c r="D34" s="18">
        <f>SUM('Step 1'!D34:AA34)</f>
        <v>1499444</v>
      </c>
      <c r="E34" s="18">
        <f>SUM('Step 1'!E34:AB34)</f>
        <v>1502149</v>
      </c>
      <c r="F34" s="18">
        <f>SUM('Step 1'!F34:AC34)</f>
        <v>1505216</v>
      </c>
      <c r="G34" s="18">
        <f>SUM('Step 1'!G34:AD34)</f>
        <v>1507866</v>
      </c>
      <c r="H34" s="18">
        <f>SUM('Step 1'!H34:AE34)</f>
        <v>1510491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>
        <v>61021</v>
      </c>
      <c r="AB34" s="18">
        <v>61466</v>
      </c>
      <c r="AC34" s="14"/>
      <c r="AD34" s="14"/>
      <c r="AE34" s="14"/>
      <c r="AF34" s="14"/>
      <c r="AG34" s="14"/>
      <c r="AH34" s="14"/>
      <c r="AI34" s="14"/>
      <c r="AJ34" s="14"/>
      <c r="AK34" s="14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4"/>
      <c r="BN34" s="14"/>
      <c r="BO34" s="14"/>
      <c r="BP34" s="14"/>
      <c r="BQ34" s="14"/>
      <c r="BR34" s="14"/>
      <c r="BS34" s="14"/>
      <c r="BT34" s="14"/>
      <c r="BU34" s="14"/>
    </row>
    <row r="35" spans="1:73" x14ac:dyDescent="0.25">
      <c r="A35" t="s">
        <v>69</v>
      </c>
      <c r="B35" s="18">
        <f>SUM('Step 1'!B35:Y35)</f>
        <v>481356</v>
      </c>
      <c r="C35" s="18">
        <f>SUM('Step 1'!C35:Z35)</f>
        <v>482390</v>
      </c>
      <c r="D35" s="18">
        <f>SUM('Step 1'!D35:AA35)</f>
        <v>483562</v>
      </c>
      <c r="E35" s="18">
        <f>SUM('Step 1'!E35:AB35)</f>
        <v>484753</v>
      </c>
      <c r="F35" s="18">
        <f>SUM('Step 1'!F35:AC35)</f>
        <v>485901</v>
      </c>
      <c r="G35" s="18">
        <f>SUM('Step 1'!G35:AD35)</f>
        <v>487054</v>
      </c>
      <c r="H35" s="18">
        <f>SUM('Step 1'!H35:AE35)</f>
        <v>488123</v>
      </c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>
        <v>18937</v>
      </c>
      <c r="AB35" s="18">
        <v>18962</v>
      </c>
      <c r="AC35" s="14"/>
      <c r="AD35" s="14"/>
      <c r="AE35" s="14"/>
      <c r="AF35" s="14"/>
      <c r="AG35" s="14"/>
      <c r="AH35" s="14"/>
      <c r="AI35" s="14"/>
      <c r="AJ35" s="14"/>
      <c r="AK35" s="14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4"/>
      <c r="BN35" s="14"/>
      <c r="BO35" s="14"/>
      <c r="BP35" s="14"/>
      <c r="BQ35" s="14"/>
      <c r="BR35" s="14"/>
      <c r="BS35" s="14"/>
      <c r="BT35" s="14"/>
      <c r="BU35" s="14"/>
    </row>
    <row r="36" spans="1:73" x14ac:dyDescent="0.25">
      <c r="A36" t="s">
        <v>70</v>
      </c>
      <c r="B36" s="18">
        <f>SUM('Step 1'!B36:Y36)</f>
        <v>152925</v>
      </c>
      <c r="C36" s="18">
        <f>SUM('Step 1'!C36:Z36)</f>
        <v>153522</v>
      </c>
      <c r="D36" s="18">
        <f>SUM('Step 1'!D36:AA36)</f>
        <v>153746</v>
      </c>
      <c r="E36" s="18">
        <f>SUM('Step 1'!E36:AB36)</f>
        <v>154040</v>
      </c>
      <c r="F36" s="18">
        <f>SUM('Step 1'!F36:AC36)</f>
        <v>154466</v>
      </c>
      <c r="G36" s="18">
        <f>SUM('Step 1'!G36:AD36)</f>
        <v>154600</v>
      </c>
      <c r="H36" s="18">
        <f>SUM('Step 1'!H36:AE36)</f>
        <v>154579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>
        <v>6289</v>
      </c>
      <c r="AB36" s="18">
        <v>6598</v>
      </c>
      <c r="AC36" s="14"/>
      <c r="AD36" s="14"/>
      <c r="AE36" s="14"/>
      <c r="AF36" s="14"/>
      <c r="AG36" s="14"/>
      <c r="AH36" s="14"/>
      <c r="AI36" s="14"/>
      <c r="AJ36" s="14"/>
      <c r="AK36" s="14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4"/>
      <c r="BN36" s="14"/>
      <c r="BO36" s="14"/>
      <c r="BP36" s="14"/>
      <c r="BQ36" s="14"/>
      <c r="BR36" s="14"/>
      <c r="BS36" s="14"/>
      <c r="BT36" s="14"/>
      <c r="BU36" s="14"/>
    </row>
    <row r="37" spans="1:73" x14ac:dyDescent="0.25">
      <c r="A37" t="s">
        <v>71</v>
      </c>
      <c r="B37" s="18">
        <f>SUM('Step 1'!B37:Y37)</f>
        <v>125877</v>
      </c>
      <c r="C37" s="18">
        <f>SUM('Step 1'!C37:Z37)</f>
        <v>126153</v>
      </c>
      <c r="D37" s="18">
        <f>SUM('Step 1'!D37:AA37)</f>
        <v>126444</v>
      </c>
      <c r="E37" s="18">
        <f>SUM('Step 1'!E37:AB37)</f>
        <v>126740</v>
      </c>
      <c r="F37" s="18">
        <f>SUM('Step 1'!F37:AC37)</f>
        <v>127028</v>
      </c>
      <c r="G37" s="18">
        <f>SUM('Step 1'!G37:AD37)</f>
        <v>127291</v>
      </c>
      <c r="H37" s="18">
        <f>SUM('Step 1'!H37:AE37)</f>
        <v>127557</v>
      </c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>
        <v>4900</v>
      </c>
      <c r="AB37" s="18">
        <v>4913</v>
      </c>
      <c r="AC37" s="14"/>
      <c r="AD37" s="14"/>
      <c r="AE37" s="14"/>
      <c r="AF37" s="14"/>
      <c r="AG37" s="14"/>
      <c r="AH37" s="14"/>
      <c r="AI37" s="14"/>
      <c r="AJ37" s="14"/>
      <c r="AK37" s="14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4"/>
      <c r="BN37" s="14"/>
      <c r="BO37" s="14"/>
      <c r="BP37" s="14"/>
      <c r="BQ37" s="14"/>
      <c r="BR37" s="14"/>
      <c r="BS37" s="14"/>
      <c r="BT37" s="14"/>
      <c r="BU37" s="14"/>
    </row>
    <row r="38" spans="1:73" x14ac:dyDescent="0.25">
      <c r="A38" t="s">
        <v>72</v>
      </c>
      <c r="B38" s="18">
        <f>SUM('Step 1'!B38:Y38)</f>
        <v>699953</v>
      </c>
      <c r="C38" s="18">
        <f>SUM('Step 1'!C38:Z38)</f>
        <v>701303</v>
      </c>
      <c r="D38" s="18">
        <f>SUM('Step 1'!D38:AA38)</f>
        <v>702900</v>
      </c>
      <c r="E38" s="18">
        <f>SUM('Step 1'!E38:AB38)</f>
        <v>704520</v>
      </c>
      <c r="F38" s="18">
        <f>SUM('Step 1'!F38:AC38)</f>
        <v>706131</v>
      </c>
      <c r="G38" s="18">
        <f>SUM('Step 1'!G38:AD38)</f>
        <v>707751</v>
      </c>
      <c r="H38" s="18">
        <f>SUM('Step 1'!H38:AE38)</f>
        <v>709199</v>
      </c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>
        <v>28472</v>
      </c>
      <c r="AB38" s="18">
        <v>28537</v>
      </c>
      <c r="AC38" s="14"/>
      <c r="AD38" s="14"/>
      <c r="AE38" s="14"/>
      <c r="AF38" s="14"/>
      <c r="AG38" s="14"/>
      <c r="AH38" s="14"/>
      <c r="AI38" s="14"/>
      <c r="AJ38" s="14"/>
      <c r="AK38" s="14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4"/>
      <c r="BN38" s="14"/>
      <c r="BO38" s="14"/>
      <c r="BP38" s="14"/>
      <c r="BQ38" s="14"/>
      <c r="BR38" s="14"/>
      <c r="BS38" s="14"/>
      <c r="BT38" s="14"/>
      <c r="BU38" s="14"/>
    </row>
    <row r="39" spans="1:73" x14ac:dyDescent="0.25">
      <c r="A39" t="s">
        <v>73</v>
      </c>
      <c r="B39" s="18">
        <f>SUM('Step 1'!B39:Y39)</f>
        <v>991906</v>
      </c>
      <c r="C39" s="18">
        <f>SUM('Step 1'!C39:Z39)</f>
        <v>993950</v>
      </c>
      <c r="D39" s="18">
        <f>SUM('Step 1'!D39:AA39)</f>
        <v>996126</v>
      </c>
      <c r="E39" s="18">
        <f>SUM('Step 1'!E39:AB39)</f>
        <v>998179</v>
      </c>
      <c r="F39" s="18">
        <f>SUM('Step 1'!F39:AC39)</f>
        <v>1000244</v>
      </c>
      <c r="G39" s="18">
        <f>SUM('Step 1'!G39:AD39)</f>
        <v>1002027</v>
      </c>
      <c r="H39" s="18">
        <f>SUM('Step 1'!H39:AE39)</f>
        <v>1003867</v>
      </c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>
        <v>40564</v>
      </c>
      <c r="AB39" s="18">
        <v>40702</v>
      </c>
      <c r="AC39" s="14"/>
      <c r="AD39" s="14"/>
      <c r="AE39" s="14"/>
      <c r="AF39" s="14"/>
      <c r="AG39" s="14"/>
      <c r="AH39" s="14"/>
      <c r="AI39" s="14"/>
      <c r="AJ39" s="14"/>
      <c r="AK39" s="14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4"/>
      <c r="BN39" s="14"/>
      <c r="BO39" s="14"/>
      <c r="BP39" s="14"/>
      <c r="BQ39" s="14"/>
      <c r="BR39" s="14"/>
      <c r="BS39" s="14"/>
      <c r="BT39" s="14"/>
      <c r="BU39" s="14"/>
    </row>
    <row r="40" spans="1:73" x14ac:dyDescent="0.25">
      <c r="A40" t="s">
        <v>74</v>
      </c>
      <c r="B40" s="18">
        <f>SUM('Step 1'!B40:Y40)</f>
        <v>7692736</v>
      </c>
      <c r="C40" s="18">
        <f>SUM('Step 1'!C40:Z40)</f>
        <v>7709516</v>
      </c>
      <c r="D40" s="18">
        <f>SUM('Step 1'!D40:AA40)</f>
        <v>7728045</v>
      </c>
      <c r="E40" s="18">
        <f>SUM('Step 1'!E40:AB40)</f>
        <v>7745943</v>
      </c>
      <c r="F40" s="18">
        <f>SUM('Step 1'!F40:AC40)</f>
        <v>7763708</v>
      </c>
      <c r="G40" s="18">
        <f>SUM('Step 1'!G40:AD40)</f>
        <v>7779751</v>
      </c>
      <c r="H40" s="18">
        <f>SUM('Step 1'!H40:AE40)</f>
        <v>7795948</v>
      </c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>
        <v>311158</v>
      </c>
      <c r="AB40" s="18">
        <v>312240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4"/>
      <c r="BN40" s="14"/>
      <c r="BO40" s="14"/>
      <c r="BP40" s="14"/>
      <c r="BQ40" s="14"/>
      <c r="BR40" s="14"/>
      <c r="BS40" s="14"/>
      <c r="BT40" s="14"/>
      <c r="BU40" s="14"/>
    </row>
    <row r="41" spans="1:73" x14ac:dyDescent="0.25">
      <c r="A41" t="s">
        <v>75</v>
      </c>
      <c r="B41" s="18">
        <f>SUM('Step 1'!B41:Y41)</f>
        <v>1198440</v>
      </c>
      <c r="C41" s="18">
        <f>SUM('Step 1'!C41:Z41)</f>
        <v>1202511</v>
      </c>
      <c r="D41" s="18">
        <f>SUM('Step 1'!D41:AA41)</f>
        <v>1206791</v>
      </c>
      <c r="E41" s="18">
        <f>SUM('Step 1'!E41:AB41)</f>
        <v>1211077</v>
      </c>
      <c r="F41" s="18">
        <f>SUM('Step 1'!F41:AC41)</f>
        <v>1215245</v>
      </c>
      <c r="G41" s="18">
        <f>SUM('Step 1'!G41:AD41)</f>
        <v>1219062</v>
      </c>
      <c r="H41" s="18">
        <f>SUM('Step 1'!H41:AE41)</f>
        <v>1222758</v>
      </c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>
        <v>46901</v>
      </c>
      <c r="AB41" s="18">
        <v>47275</v>
      </c>
      <c r="AC41" s="14"/>
      <c r="AD41" s="14"/>
      <c r="AE41" s="14"/>
      <c r="AF41" s="14"/>
      <c r="AG41" s="14"/>
      <c r="AH41" s="14"/>
      <c r="AI41" s="14"/>
      <c r="AJ41" s="14"/>
      <c r="AK41" s="14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4"/>
      <c r="BN41" s="14"/>
      <c r="BO41" s="14"/>
      <c r="BP41" s="14"/>
      <c r="BQ41" s="14"/>
      <c r="BR41" s="14"/>
      <c r="BS41" s="14"/>
      <c r="BT41" s="14"/>
      <c r="BU41" s="14"/>
    </row>
    <row r="42" spans="1:73" x14ac:dyDescent="0.25">
      <c r="A42" t="s">
        <v>76</v>
      </c>
      <c r="B42" s="18">
        <f>SUM('Step 1'!B42:Y42)</f>
        <v>11408</v>
      </c>
      <c r="C42" s="18">
        <f>SUM('Step 1'!C42:Z42)</f>
        <v>11459</v>
      </c>
      <c r="D42" s="18">
        <f>SUM('Step 1'!D42:AA42)</f>
        <v>11507</v>
      </c>
      <c r="E42" s="18">
        <f>SUM('Step 1'!E42:AB42)</f>
        <v>11554</v>
      </c>
      <c r="F42" s="18">
        <f>SUM('Step 1'!F42:AC42)</f>
        <v>11612</v>
      </c>
      <c r="G42" s="18">
        <f>SUM('Step 1'!G42:AD42)</f>
        <v>11674</v>
      </c>
      <c r="H42" s="18">
        <f>SUM('Step 1'!H42:AE42)</f>
        <v>11703</v>
      </c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>
        <v>448</v>
      </c>
      <c r="AB42" s="18">
        <v>460</v>
      </c>
      <c r="AC42" s="14"/>
      <c r="AD42" s="14"/>
      <c r="AE42" s="14"/>
      <c r="AF42" s="14"/>
      <c r="AG42" s="14"/>
      <c r="AH42" s="14"/>
      <c r="AI42" s="14"/>
      <c r="AJ42" s="14"/>
      <c r="AK42" s="14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4"/>
      <c r="BN42" s="14"/>
      <c r="BO42" s="14"/>
      <c r="BP42" s="14"/>
      <c r="BQ42" s="14"/>
      <c r="BR42" s="14"/>
      <c r="BS42" s="14"/>
      <c r="BT42" s="14"/>
      <c r="BU42" s="14"/>
    </row>
    <row r="43" spans="1:73" x14ac:dyDescent="0.25">
      <c r="A43" t="s">
        <v>77</v>
      </c>
      <c r="B43" s="18">
        <f>SUM('Step 1'!B43:Y43)</f>
        <v>451378</v>
      </c>
      <c r="C43" s="18">
        <f>SUM('Step 1'!C43:Z43)</f>
        <v>452935</v>
      </c>
      <c r="D43" s="18">
        <f>SUM('Step 1'!D43:AA43)</f>
        <v>454597</v>
      </c>
      <c r="E43" s="18">
        <f>SUM('Step 1'!E43:AB43)</f>
        <v>456274</v>
      </c>
      <c r="F43" s="18">
        <f>SUM('Step 1'!F43:AC43)</f>
        <v>457861</v>
      </c>
      <c r="G43" s="18">
        <f>SUM('Step 1'!G43:AD43)</f>
        <v>459302</v>
      </c>
      <c r="H43" s="18">
        <f>SUM('Step 1'!H43:AE43)</f>
        <v>460686</v>
      </c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>
        <v>17907</v>
      </c>
      <c r="AB43" s="18">
        <v>18061</v>
      </c>
      <c r="AC43" s="14"/>
      <c r="AD43" s="14"/>
      <c r="AE43" s="14"/>
      <c r="AF43" s="14"/>
      <c r="AG43" s="14"/>
      <c r="AH43" s="14"/>
      <c r="AI43" s="14"/>
      <c r="AJ43" s="14"/>
      <c r="AK43" s="14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4"/>
      <c r="BN43" s="14"/>
      <c r="BO43" s="14"/>
      <c r="BP43" s="14"/>
      <c r="BQ43" s="14"/>
      <c r="BR43" s="14"/>
      <c r="BS43" s="14"/>
      <c r="BT43" s="14"/>
      <c r="BU43" s="14"/>
    </row>
    <row r="44" spans="1:73" x14ac:dyDescent="0.25">
      <c r="A44" t="s">
        <v>78</v>
      </c>
      <c r="B44" s="18">
        <f>SUM('Step 1'!B44:Y44)</f>
        <v>200863</v>
      </c>
      <c r="C44" s="18">
        <f>SUM('Step 1'!C44:Z44)</f>
        <v>200649</v>
      </c>
      <c r="D44" s="18">
        <f>SUM('Step 1'!D44:AA44)</f>
        <v>200561</v>
      </c>
      <c r="E44" s="18">
        <f>SUM('Step 1'!E44:AB44)</f>
        <v>200517</v>
      </c>
      <c r="F44" s="18">
        <f>SUM('Step 1'!F44:AC44)</f>
        <v>200488</v>
      </c>
      <c r="G44" s="18">
        <f>SUM('Step 1'!G44:AD44)</f>
        <v>200553</v>
      </c>
      <c r="H44" s="18">
        <f>SUM('Step 1'!H44:AE44)</f>
        <v>200585</v>
      </c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>
        <v>8585</v>
      </c>
      <c r="AB44" s="18">
        <v>8672</v>
      </c>
      <c r="AC44" s="14"/>
      <c r="AD44" s="14"/>
      <c r="AE44" s="14"/>
      <c r="AF44" s="14"/>
      <c r="AG44" s="14"/>
      <c r="AH44" s="14"/>
      <c r="AI44" s="14"/>
      <c r="AJ44" s="14"/>
      <c r="AK44" s="14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4"/>
      <c r="BN44" s="14"/>
      <c r="BO44" s="14"/>
      <c r="BP44" s="14"/>
      <c r="BQ44" s="14"/>
      <c r="BR44" s="14"/>
      <c r="BS44" s="14"/>
      <c r="BT44" s="14"/>
      <c r="BU44" s="14"/>
    </row>
    <row r="45" spans="1:73" x14ac:dyDescent="0.25">
      <c r="A45" t="s">
        <v>79</v>
      </c>
      <c r="B45" s="18">
        <f>SUM('Step 1'!B45:Y45)</f>
        <v>1571605</v>
      </c>
      <c r="C45" s="18">
        <f>SUM('Step 1'!C45:Z45)</f>
        <v>1576890</v>
      </c>
      <c r="D45" s="18">
        <f>SUM('Step 1'!D45:AA45)</f>
        <v>1582481</v>
      </c>
      <c r="E45" s="18">
        <f>SUM('Step 1'!E45:AB45)</f>
        <v>1588129</v>
      </c>
      <c r="F45" s="18">
        <f>SUM('Step 1'!F45:AC45)</f>
        <v>1593574</v>
      </c>
      <c r="G45" s="18">
        <f>SUM('Step 1'!G45:AD45)</f>
        <v>1598446</v>
      </c>
      <c r="H45" s="18">
        <f>SUM('Step 1'!H45:AE45)</f>
        <v>1603357</v>
      </c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>
        <v>64138</v>
      </c>
      <c r="AB45" s="18">
        <v>64634</v>
      </c>
      <c r="AC45" s="14"/>
      <c r="AD45" s="14"/>
      <c r="AE45" s="14"/>
      <c r="AF45" s="14"/>
      <c r="AG45" s="14"/>
      <c r="AH45" s="14"/>
      <c r="AI45" s="14"/>
      <c r="AJ45" s="14"/>
      <c r="AK45" s="14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4"/>
      <c r="BN45" s="14"/>
      <c r="BO45" s="14"/>
      <c r="BP45" s="14"/>
      <c r="BQ45" s="14"/>
      <c r="BR45" s="14"/>
      <c r="BS45" s="14"/>
      <c r="BT45" s="14"/>
      <c r="BU45" s="14"/>
    </row>
    <row r="46" spans="1:73" x14ac:dyDescent="0.25">
      <c r="A46" t="s">
        <v>80</v>
      </c>
      <c r="B46" s="18">
        <f>SUM('Step 1'!B46:Y46)</f>
        <v>6998054</v>
      </c>
      <c r="C46" s="18">
        <f>SUM('Step 1'!C46:Z46)</f>
        <v>7021841</v>
      </c>
      <c r="D46" s="18">
        <f>SUM('Step 1'!D46:AA46)</f>
        <v>7046952</v>
      </c>
      <c r="E46" s="18">
        <f>SUM('Step 1'!E46:AB46)</f>
        <v>7072255</v>
      </c>
      <c r="F46" s="18">
        <f>SUM('Step 1'!F46:AC46)</f>
        <v>7096646</v>
      </c>
      <c r="G46" s="18">
        <f>SUM('Step 1'!G46:AD46)</f>
        <v>7118788</v>
      </c>
      <c r="H46" s="18">
        <f>SUM('Step 1'!H46:AE46)</f>
        <v>7140468</v>
      </c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>
        <v>275720</v>
      </c>
      <c r="AB46" s="18">
        <v>277947</v>
      </c>
      <c r="AC46" s="14"/>
      <c r="AD46" s="14"/>
      <c r="AE46" s="14"/>
      <c r="AF46" s="14"/>
      <c r="AG46" s="14"/>
      <c r="AH46" s="14"/>
      <c r="AI46" s="14"/>
      <c r="AJ46" s="14"/>
      <c r="AK46" s="14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4"/>
      <c r="BN46" s="14"/>
      <c r="BO46" s="14"/>
      <c r="BP46" s="14"/>
      <c r="BQ46" s="14"/>
      <c r="BR46" s="14"/>
      <c r="BS46" s="14"/>
      <c r="BT46" s="14"/>
      <c r="BU46" s="14"/>
    </row>
    <row r="47" spans="1:73" x14ac:dyDescent="0.25">
      <c r="A47" t="s">
        <v>81</v>
      </c>
      <c r="B47" s="18">
        <f>SUM('Step 1'!B47:Y47)</f>
        <v>27055</v>
      </c>
      <c r="C47" s="18">
        <f>SUM('Step 1'!C47:Z47)</f>
        <v>27182</v>
      </c>
      <c r="D47" s="18">
        <f>SUM('Step 1'!D47:AA47)</f>
        <v>27269</v>
      </c>
      <c r="E47" s="18">
        <f>SUM('Step 1'!E47:AB47)</f>
        <v>27344</v>
      </c>
      <c r="F47" s="18">
        <f>SUM('Step 1'!F47:AC47)</f>
        <v>27418</v>
      </c>
      <c r="G47" s="18">
        <f>SUM('Step 1'!G47:AD47)</f>
        <v>27447</v>
      </c>
      <c r="H47" s="18">
        <f>SUM('Step 1'!H47:AE47)</f>
        <v>27450</v>
      </c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>
        <v>903</v>
      </c>
      <c r="AB47" s="18">
        <v>951</v>
      </c>
      <c r="AC47" s="14"/>
      <c r="AD47" s="14"/>
      <c r="AE47" s="14"/>
      <c r="AF47" s="14"/>
      <c r="AG47" s="14"/>
      <c r="AH47" s="14"/>
      <c r="AI47" s="14"/>
      <c r="AJ47" s="14"/>
      <c r="AK47" s="14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4"/>
      <c r="BN47" s="14"/>
      <c r="BO47" s="14"/>
      <c r="BP47" s="14"/>
      <c r="BQ47" s="14"/>
      <c r="BR47" s="14"/>
      <c r="BS47" s="14"/>
      <c r="BT47" s="14"/>
      <c r="BU47" s="14"/>
    </row>
    <row r="48" spans="1:73" x14ac:dyDescent="0.25">
      <c r="A48" t="s">
        <v>82</v>
      </c>
      <c r="B48" s="18">
        <f>SUM('Step 1'!B48:Y48)</f>
        <v>562965</v>
      </c>
      <c r="C48" s="18">
        <f>SUM('Step 1'!C48:Z48)</f>
        <v>564144</v>
      </c>
      <c r="D48" s="18">
        <f>SUM('Step 1'!D48:AA48)</f>
        <v>565572</v>
      </c>
      <c r="E48" s="18">
        <f>SUM('Step 1'!E48:AB48)</f>
        <v>566995</v>
      </c>
      <c r="F48" s="18">
        <f>SUM('Step 1'!F48:AC48)</f>
        <v>568366</v>
      </c>
      <c r="G48" s="18">
        <f>SUM('Step 1'!G48:AD48)</f>
        <v>569790</v>
      </c>
      <c r="H48" s="18">
        <f>SUM('Step 1'!H48:AE48)</f>
        <v>571054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>
        <v>22302</v>
      </c>
      <c r="AB48" s="18">
        <v>22331</v>
      </c>
      <c r="AC48" s="14"/>
      <c r="AD48" s="14"/>
      <c r="AE48" s="14"/>
      <c r="AF48" s="14"/>
      <c r="AG48" s="14"/>
      <c r="AH48" s="14"/>
      <c r="AI48" s="14"/>
      <c r="AJ48" s="14"/>
      <c r="AK48" s="14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4"/>
      <c r="BN48" s="14"/>
      <c r="BO48" s="14"/>
      <c r="BP48" s="14"/>
      <c r="BQ48" s="14"/>
      <c r="BR48" s="14"/>
      <c r="BS48" s="14"/>
      <c r="BT48" s="14"/>
      <c r="BU48" s="14"/>
    </row>
    <row r="49" spans="1:73" x14ac:dyDescent="0.25">
      <c r="A49" t="s">
        <v>83</v>
      </c>
      <c r="B49" s="18">
        <f>SUM('Step 1'!B49:Y49)</f>
        <v>453661</v>
      </c>
      <c r="C49" s="18">
        <f>SUM('Step 1'!C49:Z49)</f>
        <v>454621</v>
      </c>
      <c r="D49" s="18">
        <f>SUM('Step 1'!D49:AA49)</f>
        <v>455641</v>
      </c>
      <c r="E49" s="18">
        <f>SUM('Step 1'!E49:AB49)</f>
        <v>456685</v>
      </c>
      <c r="F49" s="18">
        <f>SUM('Step 1'!F49:AC49)</f>
        <v>457707</v>
      </c>
      <c r="G49" s="18">
        <f>SUM('Step 1'!G49:AD49)</f>
        <v>458644</v>
      </c>
      <c r="H49" s="18">
        <f>SUM('Step 1'!H49:AE49)</f>
        <v>459577</v>
      </c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>
        <v>18836</v>
      </c>
      <c r="AB49" s="18">
        <v>18844</v>
      </c>
      <c r="AC49" s="14"/>
      <c r="AD49" s="14"/>
      <c r="AE49" s="14"/>
      <c r="AF49" s="14"/>
      <c r="AG49" s="14"/>
      <c r="AH49" s="14"/>
      <c r="AI49" s="14"/>
      <c r="AJ49" s="14"/>
      <c r="AK49" s="14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4"/>
      <c r="BN49" s="14"/>
      <c r="BO49" s="14"/>
      <c r="BP49" s="14"/>
      <c r="BQ49" s="14"/>
      <c r="BR49" s="14"/>
      <c r="BS49" s="14"/>
      <c r="BT49" s="14"/>
      <c r="BU49" s="14"/>
    </row>
    <row r="50" spans="1:73" x14ac:dyDescent="0.25">
      <c r="A50" t="s">
        <v>84</v>
      </c>
      <c r="B50" s="18">
        <f>SUM('Step 1'!B50:Y50)</f>
        <v>2668765</v>
      </c>
      <c r="C50" s="18">
        <f>SUM('Step 1'!C50:Z50)</f>
        <v>2674472</v>
      </c>
      <c r="D50" s="18">
        <f>SUM('Step 1'!D50:AA50)</f>
        <v>2680857</v>
      </c>
      <c r="E50" s="18">
        <f>SUM('Step 1'!E50:AB50)</f>
        <v>2687327</v>
      </c>
      <c r="F50" s="18">
        <f>SUM('Step 1'!F50:AC50)</f>
        <v>2693537</v>
      </c>
      <c r="G50" s="18">
        <f>SUM('Step 1'!G50:AD50)</f>
        <v>2699730</v>
      </c>
      <c r="H50" s="18">
        <f>SUM('Step 1'!H50:AE50)</f>
        <v>2705345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>
        <v>107697</v>
      </c>
      <c r="AB50" s="18">
        <v>107860</v>
      </c>
      <c r="AC50" s="14"/>
      <c r="AD50" s="14"/>
      <c r="AE50" s="14"/>
      <c r="AF50" s="14"/>
      <c r="AG50" s="14"/>
      <c r="AH50" s="14"/>
      <c r="AI50" s="14"/>
      <c r="AJ50" s="14"/>
      <c r="AK50" s="14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4"/>
      <c r="BN50" s="14"/>
      <c r="BO50" s="14"/>
      <c r="BP50" s="14"/>
      <c r="BQ50" s="14"/>
      <c r="BR50" s="14"/>
      <c r="BS50" s="14"/>
      <c r="BT50" s="14"/>
      <c r="BU50" s="14"/>
    </row>
    <row r="51" spans="1:73" x14ac:dyDescent="0.25">
      <c r="A51" t="s">
        <v>86</v>
      </c>
      <c r="B51" s="18">
        <f>SUM('Step 1'!B51:Y51)</f>
        <v>15461177</v>
      </c>
      <c r="C51" s="18">
        <f>SUM('Step 1'!C51:Z51)</f>
        <v>15493756</v>
      </c>
      <c r="D51" s="18">
        <f>SUM('Step 1'!D51:AA51)</f>
        <v>15531014</v>
      </c>
      <c r="E51" s="18">
        <f>SUM('Step 1'!E51:AB51)</f>
        <v>15568869</v>
      </c>
      <c r="F51" s="18">
        <f>SUM('Step 1'!F51:AC51)</f>
        <v>15605657</v>
      </c>
      <c r="G51" s="18">
        <f>SUM('Step 1'!G51:AD51)</f>
        <v>15642665</v>
      </c>
      <c r="H51" s="18">
        <f>SUM('Step 1'!H51:AE51)</f>
        <v>15676172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>
        <v>1242755</v>
      </c>
      <c r="AB51" s="18">
        <v>1246725</v>
      </c>
      <c r="AC51" s="14"/>
      <c r="AD51" s="14"/>
      <c r="AE51" s="14"/>
      <c r="AF51" s="14"/>
      <c r="AG51" s="14"/>
      <c r="AH51" s="14"/>
      <c r="AI51" s="14"/>
      <c r="AJ51" s="14"/>
      <c r="AK51" s="14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4"/>
      <c r="BN51" s="14"/>
      <c r="BO51" s="14"/>
      <c r="BP51" s="14"/>
      <c r="BQ51" s="14"/>
      <c r="BR51" s="14"/>
      <c r="BS51" s="14"/>
      <c r="BT51" s="14"/>
      <c r="BU51" s="14"/>
    </row>
    <row r="52" spans="1:73" x14ac:dyDescent="0.25">
      <c r="A52" t="s">
        <v>85</v>
      </c>
      <c r="B52" s="18">
        <f>SUM('Step 1'!B52:Y52)</f>
        <v>31077730</v>
      </c>
      <c r="C52" s="18">
        <f>SUM('Step 1'!C52:Z52)</f>
        <v>31153349</v>
      </c>
      <c r="D52" s="18">
        <f>SUM('Step 1'!D52:AA52)</f>
        <v>31236825</v>
      </c>
      <c r="E52" s="18">
        <f>SUM('Step 1'!E52:AB52)</f>
        <v>31320386</v>
      </c>
      <c r="F52" s="18">
        <f>SUM('Step 1'!F52:AC52)</f>
        <v>31401087</v>
      </c>
      <c r="G52" s="18">
        <f>SUM('Step 1'!G52:AD52)</f>
        <v>31478864</v>
      </c>
      <c r="H52" s="18">
        <f>SUM('Step 1'!H52:AE52)</f>
        <v>31552597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>
        <v>616684</v>
      </c>
      <c r="AB52" s="18">
        <v>617517</v>
      </c>
      <c r="AC52" s="14"/>
      <c r="AD52" s="14"/>
      <c r="AE52" s="14"/>
      <c r="AF52" s="14"/>
      <c r="AG52" s="14"/>
      <c r="AH52" s="14"/>
      <c r="AI52" s="14"/>
      <c r="AJ52" s="14"/>
      <c r="AK52" s="14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4"/>
      <c r="BN52" s="14"/>
      <c r="BO52" s="14"/>
      <c r="BP52" s="14"/>
      <c r="BQ52" s="14"/>
      <c r="BR52" s="14"/>
      <c r="BS52" s="14"/>
      <c r="BT52" s="14"/>
      <c r="BU52" s="14"/>
    </row>
    <row r="53" spans="1:73" x14ac:dyDescent="0.25">
      <c r="A53" t="s">
        <v>87</v>
      </c>
      <c r="B53" s="18">
        <f>SUM('Step 1'!B53:Y53)</f>
        <v>14707859</v>
      </c>
      <c r="C53" s="18">
        <f>SUM('Step 1'!C53:Z53)</f>
        <v>14738926</v>
      </c>
      <c r="D53" s="18">
        <f>SUM('Step 1'!D53:AA53)</f>
        <v>14774520</v>
      </c>
      <c r="E53" s="18">
        <f>SUM('Step 1'!E53:AB53)</f>
        <v>14810591</v>
      </c>
      <c r="F53" s="18">
        <f>SUM('Step 1'!F53:AC53)</f>
        <v>14845677</v>
      </c>
      <c r="G53" s="18">
        <f>SUM('Step 1'!G53:AD53)</f>
        <v>14880978</v>
      </c>
      <c r="H53" s="18">
        <f>SUM('Step 1'!H53:AE53)</f>
        <v>14912922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>
        <v>587230</v>
      </c>
      <c r="AB53" s="18">
        <v>588074</v>
      </c>
      <c r="AC53" s="14"/>
      <c r="AD53" s="14"/>
      <c r="AE53" s="14"/>
      <c r="AF53" s="14"/>
      <c r="AG53" s="14"/>
      <c r="AH53" s="14"/>
      <c r="AI53" s="14"/>
      <c r="AJ53" s="14"/>
      <c r="AK53" s="14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4"/>
      <c r="BN53" s="14"/>
      <c r="BO53" s="14"/>
      <c r="BP53" s="14"/>
      <c r="BQ53" s="14"/>
      <c r="BR53" s="14"/>
      <c r="BS53" s="14"/>
      <c r="BT53" s="14"/>
      <c r="BU53" s="14"/>
    </row>
    <row r="54" spans="1:73" x14ac:dyDescent="0.25">
      <c r="A54" t="s">
        <v>37</v>
      </c>
      <c r="B54" s="18">
        <f>SUM('Step 1'!B54:Y54)</f>
        <v>138997</v>
      </c>
      <c r="C54" s="18">
        <f>SUM('Step 1'!C54:Z54)</f>
        <v>139093</v>
      </c>
      <c r="D54" s="18">
        <f>SUM('Step 1'!D54:AA54)</f>
        <v>139176</v>
      </c>
      <c r="E54" s="18">
        <f>SUM('Step 1'!E54:AB54)</f>
        <v>139239</v>
      </c>
      <c r="F54" s="18">
        <f>SUM('Step 1'!F54:AC54)</f>
        <v>139299</v>
      </c>
      <c r="G54" s="18">
        <f>SUM('Step 1'!G54:AD54)</f>
        <v>139393</v>
      </c>
      <c r="H54" s="18">
        <f>SUM('Step 1'!H54:AE54)</f>
        <v>139455</v>
      </c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>
        <v>5612</v>
      </c>
      <c r="AB54" s="18">
        <v>5746</v>
      </c>
      <c r="AC54" s="14"/>
      <c r="AD54" s="14"/>
      <c r="AE54" s="14"/>
      <c r="AF54" s="14"/>
      <c r="AG54" s="14"/>
      <c r="AH54" s="14"/>
      <c r="AI54" s="14"/>
      <c r="AJ54" s="14"/>
      <c r="AK54" s="14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4"/>
      <c r="BN54" s="14"/>
      <c r="BO54" s="14"/>
      <c r="BP54" s="14"/>
      <c r="BQ54" s="14"/>
      <c r="BR54" s="14"/>
      <c r="BS54" s="14"/>
      <c r="BT54" s="14"/>
      <c r="BU54" s="14"/>
    </row>
    <row r="55" spans="1:73" x14ac:dyDescent="0.25">
      <c r="A55" t="s">
        <v>88</v>
      </c>
      <c r="B55" s="18">
        <f>SUM('Step 1'!B55:Y55)</f>
        <v>1283937</v>
      </c>
      <c r="C55" s="18">
        <f>SUM('Step 1'!C55:Z55)</f>
        <v>1286639</v>
      </c>
      <c r="D55" s="18">
        <f>SUM('Step 1'!D55:AA55)</f>
        <v>1289831</v>
      </c>
      <c r="E55" s="18">
        <f>SUM('Step 1'!E55:AB55)</f>
        <v>1293033</v>
      </c>
      <c r="F55" s="18">
        <f>SUM('Step 1'!F55:AC55)</f>
        <v>1296155</v>
      </c>
      <c r="G55" s="18">
        <f>SUM('Step 1'!G55:AD55)</f>
        <v>1299266</v>
      </c>
      <c r="H55" s="18">
        <f>SUM('Step 1'!H55:AE55)</f>
        <v>1302074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>
        <v>50001</v>
      </c>
      <c r="AB55" s="18">
        <v>50126</v>
      </c>
      <c r="AC55" s="14"/>
      <c r="AD55" s="14"/>
      <c r="AE55" s="14"/>
      <c r="AF55" s="14"/>
      <c r="AG55" s="14"/>
      <c r="AH55" s="14"/>
      <c r="AI55" s="14"/>
      <c r="AJ55" s="14"/>
      <c r="AK55" s="14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4"/>
      <c r="BN55" s="14"/>
      <c r="BO55" s="14"/>
      <c r="BP55" s="14"/>
      <c r="BQ55" s="14"/>
      <c r="BR55" s="14"/>
      <c r="BS55" s="14"/>
      <c r="BT55" s="14"/>
      <c r="BU55" s="14"/>
    </row>
    <row r="56" spans="1:73" x14ac:dyDescent="0.25">
      <c r="A56" t="s">
        <v>89</v>
      </c>
      <c r="B56" s="18">
        <f>SUM('Step 1'!B56:Y56)</f>
        <v>286876</v>
      </c>
      <c r="C56" s="18">
        <f>SUM('Step 1'!C56:Z56)</f>
        <v>287295</v>
      </c>
      <c r="D56" s="18">
        <f>SUM('Step 1'!D56:AA56)</f>
        <v>287803</v>
      </c>
      <c r="E56" s="18">
        <f>SUM('Step 1'!E56:AB56)</f>
        <v>288382</v>
      </c>
      <c r="F56" s="18">
        <f>SUM('Step 1'!F56:AC56)</f>
        <v>289115</v>
      </c>
      <c r="G56" s="18">
        <f>SUM('Step 1'!G56:AD56)</f>
        <v>289573</v>
      </c>
      <c r="H56" s="18">
        <f>SUM('Step 1'!H56:AE56)</f>
        <v>289998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>
        <v>11722</v>
      </c>
      <c r="AB56" s="18">
        <v>11979</v>
      </c>
      <c r="AC56" s="14"/>
      <c r="AD56" s="14"/>
      <c r="AE56" s="14"/>
      <c r="AF56" s="14"/>
      <c r="AG56" s="14"/>
      <c r="AH56" s="14"/>
      <c r="AI56" s="14"/>
      <c r="AJ56" s="14"/>
      <c r="AK56" s="14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4"/>
      <c r="BN56" s="14"/>
      <c r="BO56" s="14"/>
      <c r="BP56" s="14"/>
      <c r="BQ56" s="14"/>
      <c r="BR56" s="14"/>
      <c r="BS56" s="14"/>
      <c r="BT56" s="14"/>
      <c r="BU56" s="14"/>
    </row>
    <row r="57" spans="1:73" x14ac:dyDescent="0.25">
      <c r="A57" t="s">
        <v>145</v>
      </c>
      <c r="B57" s="18">
        <f>SUM('Step 1'!B57:Y57)</f>
        <v>267424</v>
      </c>
      <c r="C57" s="18">
        <f>SUM('Step 1'!C57:Z57)</f>
        <v>268336</v>
      </c>
      <c r="D57" s="18">
        <f>SUM('Step 1'!D57:AA57)</f>
        <v>269309</v>
      </c>
      <c r="E57" s="18">
        <f>SUM('Step 1'!E57:AB57)</f>
        <v>270300</v>
      </c>
      <c r="F57" s="18">
        <f>SUM('Step 1'!F57:AC57)</f>
        <v>271244</v>
      </c>
      <c r="G57" s="18">
        <f>SUM('Step 1'!G57:AD57)</f>
        <v>272109</v>
      </c>
      <c r="H57" s="18">
        <f>SUM('Step 1'!H57:AE57)</f>
        <v>272927</v>
      </c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>
        <v>9518</v>
      </c>
      <c r="AB57" s="18">
        <v>9692</v>
      </c>
      <c r="AC57" s="14"/>
      <c r="AD57" s="14"/>
      <c r="AE57" s="14"/>
      <c r="AF57" s="14"/>
      <c r="AG57" s="14"/>
      <c r="AH57" s="14"/>
      <c r="AI57" s="14"/>
      <c r="AJ57" s="14"/>
      <c r="AK57" s="14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4"/>
      <c r="BN57" s="14"/>
      <c r="BO57" s="14"/>
      <c r="BP57" s="14"/>
      <c r="BQ57" s="14"/>
      <c r="BR57" s="14"/>
      <c r="BS57" s="14"/>
      <c r="BT57" s="14"/>
      <c r="BU57" s="14"/>
    </row>
    <row r="58" spans="1:73" x14ac:dyDescent="0.25">
      <c r="A58" t="s">
        <v>90</v>
      </c>
      <c r="B58" s="18">
        <f>SUM('Step 1'!B58:Y58)</f>
        <v>234392</v>
      </c>
      <c r="C58" s="18">
        <f>SUM('Step 1'!C58:Z58)</f>
        <v>234848</v>
      </c>
      <c r="D58" s="18">
        <f>SUM('Step 1'!D58:AA58)</f>
        <v>235154</v>
      </c>
      <c r="E58" s="18">
        <f>SUM('Step 1'!E58:AB58)</f>
        <v>235496</v>
      </c>
      <c r="F58" s="18">
        <f>SUM('Step 1'!F58:AC58)</f>
        <v>235869</v>
      </c>
      <c r="G58" s="18">
        <f>SUM('Step 1'!G58:AD58)</f>
        <v>236103</v>
      </c>
      <c r="H58" s="18">
        <f>SUM('Step 1'!H58:AE58)</f>
        <v>236170</v>
      </c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>
        <v>31262</v>
      </c>
      <c r="AB58" s="18">
        <v>31295</v>
      </c>
      <c r="AC58" s="14"/>
      <c r="AD58" s="14"/>
      <c r="AE58" s="14"/>
      <c r="AF58" s="14"/>
      <c r="AG58" s="14"/>
      <c r="AH58" s="14"/>
      <c r="AI58" s="14"/>
      <c r="AJ58" s="14"/>
      <c r="AK58" s="14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4"/>
      <c r="BN58" s="14"/>
      <c r="BO58" s="14"/>
      <c r="BP58" s="14"/>
      <c r="BQ58" s="14"/>
      <c r="BR58" s="14"/>
      <c r="BS58" s="14"/>
      <c r="BT58" s="14"/>
      <c r="BU58" s="14"/>
    </row>
    <row r="59" spans="1:73" x14ac:dyDescent="0.25">
      <c r="A59" t="s">
        <v>91</v>
      </c>
      <c r="B59" s="18">
        <f>SUM('Step 1'!B59:Y59)</f>
        <v>843480</v>
      </c>
      <c r="C59" s="18">
        <f>SUM('Step 1'!C59:Z59)</f>
        <v>845213</v>
      </c>
      <c r="D59" s="18">
        <f>SUM('Step 1'!D59:AA59)</f>
        <v>847227</v>
      </c>
      <c r="E59" s="18">
        <f>SUM('Step 1'!E59:AB59)</f>
        <v>849250</v>
      </c>
      <c r="F59" s="18">
        <f>SUM('Step 1'!F59:AC59)</f>
        <v>851223</v>
      </c>
      <c r="G59" s="18">
        <f>SUM('Step 1'!G59:AD59)</f>
        <v>853250</v>
      </c>
      <c r="H59" s="18">
        <f>SUM('Step 1'!H59:AE59)</f>
        <v>855137</v>
      </c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>
        <v>16739</v>
      </c>
      <c r="AB59" s="18">
        <v>16865</v>
      </c>
      <c r="AC59" s="14"/>
      <c r="AD59" s="14"/>
      <c r="AE59" s="14"/>
      <c r="AF59" s="14"/>
      <c r="AG59" s="14"/>
      <c r="AH59" s="14"/>
      <c r="AI59" s="14"/>
      <c r="AJ59" s="14"/>
      <c r="AK59" s="14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4"/>
      <c r="BN59" s="14"/>
      <c r="BO59" s="14"/>
      <c r="BP59" s="14"/>
      <c r="BQ59" s="14"/>
      <c r="BR59" s="14"/>
      <c r="BS59" s="14"/>
      <c r="BT59" s="14"/>
      <c r="BU59" s="14"/>
    </row>
    <row r="60" spans="1:73" x14ac:dyDescent="0.25">
      <c r="A60" t="s">
        <v>92</v>
      </c>
      <c r="B60" s="18">
        <f>SUM('Step 1'!B60:Y60)</f>
        <v>416041</v>
      </c>
      <c r="C60" s="18">
        <f>SUM('Step 1'!C60:Z60)</f>
        <v>417438</v>
      </c>
      <c r="D60" s="18">
        <f>SUM('Step 1'!D60:AA60)</f>
        <v>418923</v>
      </c>
      <c r="E60" s="18">
        <f>SUM('Step 1'!E60:AB60)</f>
        <v>420416</v>
      </c>
      <c r="F60" s="18">
        <f>SUM('Step 1'!F60:AC60)</f>
        <v>421871</v>
      </c>
      <c r="G60" s="18">
        <f>SUM('Step 1'!G60:AD60)</f>
        <v>423145</v>
      </c>
      <c r="H60" s="18">
        <f>SUM('Step 1'!H60:AE60)</f>
        <v>424366</v>
      </c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>
        <v>15382</v>
      </c>
      <c r="AB60" s="18">
        <v>15510</v>
      </c>
      <c r="AC60" s="14"/>
      <c r="AD60" s="14"/>
      <c r="AE60" s="14"/>
      <c r="AF60" s="14"/>
      <c r="AG60" s="14"/>
      <c r="AH60" s="14"/>
      <c r="AI60" s="14"/>
      <c r="AJ60" s="14"/>
      <c r="AK60" s="14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4"/>
      <c r="BN60" s="14"/>
      <c r="BO60" s="14"/>
      <c r="BP60" s="14"/>
      <c r="BQ60" s="14"/>
      <c r="BR60" s="14"/>
      <c r="BS60" s="14"/>
      <c r="BT60" s="14"/>
      <c r="BU60" s="14"/>
    </row>
    <row r="61" spans="1:73" x14ac:dyDescent="0.25">
      <c r="A61" t="s">
        <v>93</v>
      </c>
      <c r="B61" s="18">
        <f>SUM('Step 1'!B61:Y61)</f>
        <v>387752</v>
      </c>
      <c r="C61" s="18">
        <f>SUM('Step 1'!C61:Z61)</f>
        <v>389077</v>
      </c>
      <c r="D61" s="18">
        <f>SUM('Step 1'!D61:AA61)</f>
        <v>390475</v>
      </c>
      <c r="E61" s="18">
        <f>SUM('Step 1'!E61:AB61)</f>
        <v>391840</v>
      </c>
      <c r="F61" s="18">
        <f>SUM('Step 1'!F61:AC61)</f>
        <v>393143</v>
      </c>
      <c r="G61" s="18">
        <f>SUM('Step 1'!G61:AD61)</f>
        <v>394352</v>
      </c>
      <c r="H61" s="18">
        <f>SUM('Step 1'!H61:AE61)</f>
        <v>395531</v>
      </c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>
        <v>33666</v>
      </c>
      <c r="AB61" s="18">
        <v>34041</v>
      </c>
      <c r="AC61" s="14"/>
      <c r="AD61" s="14"/>
      <c r="AE61" s="14"/>
      <c r="AF61" s="14"/>
      <c r="AG61" s="14"/>
      <c r="AH61" s="14"/>
      <c r="AI61" s="14"/>
      <c r="AJ61" s="14"/>
      <c r="AK61" s="14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4"/>
      <c r="BN61" s="14"/>
      <c r="BO61" s="14"/>
      <c r="BP61" s="14"/>
      <c r="BQ61" s="14"/>
      <c r="BR61" s="14"/>
      <c r="BS61" s="14"/>
      <c r="BT61" s="14"/>
      <c r="BU61" s="14"/>
    </row>
    <row r="62" spans="1:73" x14ac:dyDescent="0.25">
      <c r="A62" t="s">
        <v>94</v>
      </c>
      <c r="B62" s="18">
        <f>SUM('Step 1'!B62:Y62)</f>
        <v>856539</v>
      </c>
      <c r="C62" s="18">
        <f>SUM('Step 1'!C62:Z62)</f>
        <v>859814</v>
      </c>
      <c r="D62" s="18">
        <f>SUM('Step 1'!D62:AA62)</f>
        <v>863274</v>
      </c>
      <c r="E62" s="18">
        <f>SUM('Step 1'!E62:AB62)</f>
        <v>866774</v>
      </c>
      <c r="F62" s="18">
        <f>SUM('Step 1'!F62:AC62)</f>
        <v>869884</v>
      </c>
      <c r="G62" s="18">
        <f>SUM('Step 1'!G62:AD62)</f>
        <v>873134</v>
      </c>
      <c r="H62" s="18">
        <f>SUM('Step 1'!H62:AE62)</f>
        <v>876493</v>
      </c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>
        <v>65022</v>
      </c>
      <c r="AB62" s="18">
        <v>65676</v>
      </c>
      <c r="AC62" s="14"/>
      <c r="AD62" s="14"/>
      <c r="AE62" s="14"/>
      <c r="AF62" s="14"/>
      <c r="AG62" s="14"/>
      <c r="AH62" s="14"/>
      <c r="AI62" s="14"/>
      <c r="AJ62" s="14"/>
      <c r="AK62" s="14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4"/>
      <c r="BN62" s="14"/>
      <c r="BO62" s="14"/>
      <c r="BP62" s="14"/>
      <c r="BQ62" s="14"/>
      <c r="BR62" s="14"/>
      <c r="BS62" s="14"/>
      <c r="BT62" s="14"/>
      <c r="BU62" s="14"/>
    </row>
    <row r="63" spans="1:73" x14ac:dyDescent="0.25">
      <c r="A63" t="s">
        <v>95</v>
      </c>
      <c r="B63" s="18">
        <f>SUM('Step 1'!B63:Y63)</f>
        <v>1659999</v>
      </c>
      <c r="C63" s="18">
        <f>SUM('Step 1'!C63:Z63)</f>
        <v>1666407</v>
      </c>
      <c r="D63" s="18">
        <f>SUM('Step 1'!D63:AA63)</f>
        <v>1673135</v>
      </c>
      <c r="E63" s="18">
        <f>SUM('Step 1'!E63:AB63)</f>
        <v>1679915</v>
      </c>
      <c r="F63" s="18">
        <f>SUM('Step 1'!F63:AC63)</f>
        <v>1685983</v>
      </c>
      <c r="G63" s="18">
        <f>SUM('Step 1'!G63:AD63)</f>
        <v>1692326</v>
      </c>
      <c r="H63" s="18">
        <f>SUM('Step 1'!H63:AE63)</f>
        <v>1698923</v>
      </c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>
        <v>25383</v>
      </c>
      <c r="AB63" s="18">
        <v>25157</v>
      </c>
      <c r="AC63" s="14"/>
      <c r="AD63" s="14"/>
      <c r="AE63" s="14"/>
      <c r="AF63" s="14"/>
      <c r="AG63" s="14"/>
      <c r="AH63" s="14"/>
      <c r="AI63" s="14"/>
      <c r="AJ63" s="14"/>
      <c r="AK63" s="14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4"/>
      <c r="BN63" s="14"/>
      <c r="BO63" s="14"/>
      <c r="BP63" s="14"/>
      <c r="BQ63" s="14"/>
      <c r="BR63" s="14"/>
      <c r="BS63" s="14"/>
      <c r="BT63" s="14"/>
      <c r="BU63" s="14"/>
    </row>
    <row r="64" spans="1:73" x14ac:dyDescent="0.25">
      <c r="A64" t="s">
        <v>96</v>
      </c>
      <c r="B64" s="18">
        <f>SUM('Step 1'!B64:Y64)</f>
        <v>582725</v>
      </c>
      <c r="C64" s="18">
        <f>SUM('Step 1'!C64:Z64)</f>
        <v>583997</v>
      </c>
      <c r="D64" s="18">
        <f>SUM('Step 1'!D64:AA64)</f>
        <v>585195</v>
      </c>
      <c r="E64" s="18">
        <f>SUM('Step 1'!E64:AB64)</f>
        <v>586458</v>
      </c>
      <c r="F64" s="18">
        <f>SUM('Step 1'!F64:AC64)</f>
        <v>587025</v>
      </c>
      <c r="G64" s="18">
        <f>SUM('Step 1'!G64:AD64)</f>
        <v>588237</v>
      </c>
      <c r="H64" s="18">
        <f>SUM('Step 1'!H64:AE64)</f>
        <v>589223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>
        <v>25383</v>
      </c>
      <c r="AB64" s="18">
        <v>25157</v>
      </c>
      <c r="AC64" s="14"/>
      <c r="AD64" s="14"/>
      <c r="AE64" s="14"/>
      <c r="AF64" s="14"/>
      <c r="AG64" s="14"/>
      <c r="AH64" s="14"/>
      <c r="AI64" s="14"/>
      <c r="AJ64" s="14"/>
      <c r="AK64" s="14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4"/>
      <c r="BN64" s="14"/>
      <c r="BO64" s="14"/>
      <c r="BP64" s="14"/>
      <c r="BQ64" s="14"/>
      <c r="BR64" s="14"/>
      <c r="BS64" s="14"/>
      <c r="BT64" s="14"/>
      <c r="BU64" s="14"/>
    </row>
    <row r="65" spans="1:73" x14ac:dyDescent="0.25">
      <c r="A65" t="s">
        <v>97</v>
      </c>
      <c r="B65" s="18">
        <f>SUM('Step 1'!B65:Y65)</f>
        <v>582725</v>
      </c>
      <c r="C65" s="18">
        <f>SUM('Step 1'!C65:Z65)</f>
        <v>583997</v>
      </c>
      <c r="D65" s="18">
        <f>SUM('Step 1'!D65:AA65)</f>
        <v>585195</v>
      </c>
      <c r="E65" s="18">
        <f>SUM('Step 1'!E65:AB65)</f>
        <v>586458</v>
      </c>
      <c r="F65" s="18">
        <f>SUM('Step 1'!F65:AC65)</f>
        <v>587025</v>
      </c>
      <c r="G65" s="18">
        <f>SUM('Step 1'!G65:AD65)</f>
        <v>588237</v>
      </c>
      <c r="H65" s="18">
        <f>SUM('Step 1'!H65:AE65)</f>
        <v>589223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>
        <v>12933</v>
      </c>
      <c r="AB65" s="18">
        <v>12980</v>
      </c>
      <c r="AC65" s="14"/>
      <c r="AD65" s="14"/>
      <c r="AE65" s="14"/>
      <c r="AF65" s="14"/>
      <c r="AG65" s="14"/>
      <c r="AH65" s="14"/>
      <c r="AI65" s="14"/>
      <c r="AJ65" s="14"/>
      <c r="AK65" s="14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4"/>
      <c r="BN65" s="14"/>
      <c r="BO65" s="14"/>
      <c r="BP65" s="14"/>
      <c r="BQ65" s="14"/>
      <c r="BR65" s="14"/>
      <c r="BS65" s="14"/>
      <c r="BT65" s="14"/>
      <c r="BU65" s="14"/>
    </row>
    <row r="66" spans="1:73" x14ac:dyDescent="0.25">
      <c r="A66" t="s">
        <v>98</v>
      </c>
      <c r="B66" s="18">
        <f>SUM('Step 1'!B66:Y66)</f>
        <v>330380</v>
      </c>
      <c r="C66" s="18">
        <f>SUM('Step 1'!C66:Z66)</f>
        <v>331121</v>
      </c>
      <c r="D66" s="18">
        <f>SUM('Step 1'!D66:AA66)</f>
        <v>331932</v>
      </c>
      <c r="E66" s="18">
        <f>SUM('Step 1'!E66:AB66)</f>
        <v>332702</v>
      </c>
      <c r="F66" s="18">
        <f>SUM('Step 1'!F66:AC66)</f>
        <v>333431</v>
      </c>
      <c r="G66" s="18">
        <f>SUM('Step 1'!G66:AD66)</f>
        <v>334144</v>
      </c>
      <c r="H66" s="18">
        <f>SUM('Step 1'!H66:AE66)</f>
        <v>334860</v>
      </c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>
        <v>33558</v>
      </c>
      <c r="AB66" s="18">
        <v>33565</v>
      </c>
      <c r="AC66" s="14"/>
      <c r="AD66" s="14"/>
      <c r="AE66" s="14"/>
      <c r="AF66" s="14"/>
      <c r="AG66" s="14"/>
      <c r="AH66" s="14"/>
      <c r="AI66" s="14"/>
      <c r="AJ66" s="14"/>
      <c r="AK66" s="14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4"/>
      <c r="BN66" s="14"/>
      <c r="BO66" s="14"/>
      <c r="BP66" s="14"/>
      <c r="BQ66" s="14"/>
      <c r="BR66" s="14"/>
      <c r="BS66" s="14"/>
      <c r="BT66" s="14"/>
      <c r="BU66" s="14"/>
    </row>
    <row r="67" spans="1:73" x14ac:dyDescent="0.25">
      <c r="A67" t="s">
        <v>99</v>
      </c>
      <c r="B67" s="18">
        <f>SUM('Step 1'!B67:Y67)</f>
        <v>817088</v>
      </c>
      <c r="C67" s="18">
        <f>SUM('Step 1'!C67:Z67)</f>
        <v>818715</v>
      </c>
      <c r="D67" s="18">
        <f>SUM('Step 1'!D67:AA67)</f>
        <v>820571</v>
      </c>
      <c r="E67" s="18">
        <f>SUM('Step 1'!E67:AB67)</f>
        <v>822480</v>
      </c>
      <c r="F67" s="18">
        <f>SUM('Step 1'!F67:AC67)</f>
        <v>824341</v>
      </c>
      <c r="G67" s="18">
        <f>SUM('Step 1'!G67:AD67)</f>
        <v>826158</v>
      </c>
      <c r="H67" s="18">
        <f>SUM('Step 1'!H67:AE67)</f>
        <v>827829</v>
      </c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>
        <v>15676</v>
      </c>
      <c r="AB67" s="18">
        <v>15657</v>
      </c>
      <c r="AC67" s="14"/>
      <c r="AD67" s="14"/>
      <c r="AE67" s="14"/>
      <c r="AF67" s="14"/>
      <c r="AG67" s="14"/>
      <c r="AH67" s="14"/>
      <c r="AI67" s="14"/>
      <c r="AJ67" s="14"/>
      <c r="AK67" s="14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4"/>
      <c r="BN67" s="14"/>
      <c r="BO67" s="14"/>
      <c r="BP67" s="14"/>
      <c r="BQ67" s="14"/>
      <c r="BR67" s="14"/>
      <c r="BS67" s="14"/>
      <c r="BT67" s="14"/>
      <c r="BU67" s="14"/>
    </row>
    <row r="68" spans="1:73" x14ac:dyDescent="0.25">
      <c r="A68" t="s">
        <v>101</v>
      </c>
      <c r="B68" s="18">
        <f>SUM('Step 1'!B68:Y68)</f>
        <v>753318</v>
      </c>
      <c r="C68" s="18">
        <f>SUM('Step 1'!C68:Z68)</f>
        <v>754830</v>
      </c>
      <c r="D68" s="18">
        <f>SUM('Step 1'!D68:AA68)</f>
        <v>756494</v>
      </c>
      <c r="E68" s="18">
        <f>SUM('Step 1'!E68:AB68)</f>
        <v>758278</v>
      </c>
      <c r="F68" s="18">
        <f>SUM('Step 1'!F68:AC68)</f>
        <v>759980</v>
      </c>
      <c r="G68" s="18">
        <f>SUM('Step 1'!G68:AD68)</f>
        <v>761687</v>
      </c>
      <c r="H68" s="18">
        <f>SUM('Step 1'!H68:AE68)</f>
        <v>763250</v>
      </c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>
        <v>29454</v>
      </c>
      <c r="AB68" s="18">
        <v>29443</v>
      </c>
      <c r="AC68" s="14"/>
      <c r="AD68" s="14"/>
      <c r="AE68" s="14"/>
      <c r="AF68" s="14"/>
      <c r="AG68" s="14"/>
      <c r="AH68" s="14"/>
      <c r="AI68" s="14"/>
      <c r="AJ68" s="14"/>
      <c r="AK68" s="14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4"/>
      <c r="BN68" s="14"/>
      <c r="BO68" s="14"/>
      <c r="BP68" s="14"/>
      <c r="BQ68" s="14"/>
      <c r="BR68" s="14"/>
      <c r="BS68" s="14"/>
      <c r="BT68" s="14"/>
      <c r="BU68" s="14"/>
    </row>
    <row r="69" spans="1:73" x14ac:dyDescent="0.25">
      <c r="A69" t="s">
        <v>100</v>
      </c>
      <c r="B69" s="18">
        <f>SUM('Step 1'!B69:Y69)</f>
        <v>393692</v>
      </c>
      <c r="C69" s="18">
        <f>SUM('Step 1'!C69:Z69)</f>
        <v>394433</v>
      </c>
      <c r="D69" s="18">
        <f>SUM('Step 1'!D69:AA69)</f>
        <v>395247</v>
      </c>
      <c r="E69" s="18">
        <f>SUM('Step 1'!E69:AB69)</f>
        <v>396136</v>
      </c>
      <c r="F69" s="18">
        <f>SUM('Step 1'!F69:AC69)</f>
        <v>396957</v>
      </c>
      <c r="G69" s="18">
        <f>SUM('Step 1'!G69:AD69)</f>
        <v>397807</v>
      </c>
      <c r="H69" s="18">
        <f>SUM('Step 1'!H69:AE69)</f>
        <v>398531</v>
      </c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>
        <v>14398</v>
      </c>
      <c r="AB69" s="18">
        <v>14590</v>
      </c>
      <c r="AC69" s="14"/>
      <c r="AD69" s="14"/>
      <c r="AE69" s="14"/>
      <c r="AF69" s="14"/>
      <c r="AG69" s="14"/>
      <c r="AH69" s="14"/>
      <c r="AI69" s="14"/>
      <c r="AJ69" s="14"/>
      <c r="AK69" s="14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4"/>
      <c r="BN69" s="14"/>
      <c r="BO69" s="14"/>
      <c r="BP69" s="14"/>
      <c r="BQ69" s="14"/>
      <c r="BR69" s="14"/>
      <c r="BS69" s="14"/>
      <c r="BT69" s="14"/>
      <c r="BU69" s="14"/>
    </row>
    <row r="70" spans="1:73" x14ac:dyDescent="0.25">
      <c r="A70" t="s">
        <v>102</v>
      </c>
      <c r="B70" s="18">
        <f>SUM('Step 1'!B70:Y70)</f>
        <v>337436</v>
      </c>
      <c r="C70" s="18">
        <f>SUM('Step 1'!C70:Z70)</f>
        <v>336883</v>
      </c>
      <c r="D70" s="18">
        <f>SUM('Step 1'!D70:AA70)</f>
        <v>336325</v>
      </c>
      <c r="E70" s="18">
        <f>SUM('Step 1'!E70:AB70)</f>
        <v>335863</v>
      </c>
      <c r="F70" s="18">
        <f>SUM('Step 1'!F70:AC70)</f>
        <v>335275</v>
      </c>
      <c r="G70" s="18">
        <f>SUM('Step 1'!G70:AD70)</f>
        <v>334762</v>
      </c>
      <c r="H70" s="18">
        <f>SUM('Step 1'!H70:AE70)</f>
        <v>334363</v>
      </c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>
        <v>270585</v>
      </c>
      <c r="AB70" s="18">
        <v>272792</v>
      </c>
      <c r="AC70" s="14"/>
      <c r="AD70" s="14"/>
      <c r="AE70" s="14"/>
      <c r="AF70" s="14"/>
      <c r="AG70" s="14"/>
      <c r="AH70" s="14"/>
      <c r="AI70" s="14"/>
      <c r="AJ70" s="14"/>
      <c r="AK70" s="14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4"/>
      <c r="BN70" s="14"/>
      <c r="BO70" s="14"/>
      <c r="BP70" s="14"/>
      <c r="BQ70" s="14"/>
      <c r="BR70" s="14"/>
      <c r="BS70" s="14"/>
      <c r="BT70" s="14"/>
      <c r="BU70" s="14"/>
    </row>
    <row r="71" spans="1:73" x14ac:dyDescent="0.25">
      <c r="A71" t="s">
        <v>2</v>
      </c>
      <c r="B71" s="18">
        <f>SUM('Step 1'!B71:Y71)</f>
        <v>36865497</v>
      </c>
      <c r="C71" s="18">
        <f>SUM('Step 1'!C71:Z71)</f>
        <v>36953535</v>
      </c>
      <c r="D71" s="18">
        <f>SUM('Step 1'!D71:AA71)</f>
        <v>37048680</v>
      </c>
      <c r="E71" s="18">
        <f>SUM('Step 1'!E71:AB71)</f>
        <v>37144027</v>
      </c>
      <c r="F71" s="18">
        <f>SUM('Step 1'!F71:AC71)</f>
        <v>37237088</v>
      </c>
      <c r="G71" s="18">
        <f>SUM('Step 1'!G71:AD71)</f>
        <v>37326277</v>
      </c>
      <c r="H71" s="18">
        <f>SUM('Step 1'!H71:AE71)</f>
        <v>37411222</v>
      </c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>
        <v>14398</v>
      </c>
      <c r="AB71" s="18">
        <v>14590</v>
      </c>
      <c r="AC71" s="14"/>
      <c r="AD71" s="14"/>
      <c r="AE71" s="14"/>
      <c r="AF71" s="14"/>
      <c r="AG71" s="14"/>
      <c r="AH71" s="14"/>
      <c r="AI71" s="14"/>
      <c r="AJ71" s="14"/>
      <c r="AK71" s="14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4"/>
      <c r="BN71" s="14"/>
      <c r="BO71" s="14"/>
      <c r="BP71" s="14"/>
      <c r="BQ71" s="14"/>
      <c r="BR71" s="14"/>
      <c r="BS71" s="14"/>
      <c r="BT71" s="14"/>
      <c r="BU71" s="14"/>
    </row>
    <row r="72" spans="1:73" x14ac:dyDescent="0.25">
      <c r="A72" t="s">
        <v>103</v>
      </c>
      <c r="B72" s="18">
        <f>SUM('Step 1'!B72:Y72)</f>
        <v>6869608</v>
      </c>
      <c r="C72" s="18">
        <f>SUM('Step 1'!C72:Z72)</f>
        <v>6892972</v>
      </c>
      <c r="D72" s="18">
        <f>SUM('Step 1'!D72:AA72)</f>
        <v>6917656</v>
      </c>
      <c r="E72" s="18">
        <f>SUM('Step 1'!E72:AB72)</f>
        <v>6942522</v>
      </c>
      <c r="F72" s="18">
        <f>SUM('Step 1'!F72:AC72)</f>
        <v>6966500</v>
      </c>
      <c r="G72" s="18">
        <f>SUM('Step 1'!G72:AD72)</f>
        <v>6988273</v>
      </c>
      <c r="H72" s="18">
        <f>SUM('Step 1'!H72:AE72)</f>
        <v>7009588</v>
      </c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>
        <v>13810</v>
      </c>
      <c r="AB72" s="18">
        <v>13864</v>
      </c>
      <c r="AC72" s="14"/>
      <c r="AD72" s="14"/>
      <c r="AE72" s="14"/>
      <c r="AF72" s="14"/>
      <c r="AG72" s="14"/>
      <c r="AH72" s="14"/>
      <c r="AI72" s="14"/>
      <c r="AJ72" s="14"/>
      <c r="AK72" s="14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4"/>
      <c r="BN72" s="14"/>
      <c r="BO72" s="14"/>
      <c r="BP72" s="14"/>
      <c r="BQ72" s="14"/>
      <c r="BR72" s="14"/>
      <c r="BS72" s="14"/>
      <c r="BT72" s="14"/>
      <c r="BU72" s="14"/>
    </row>
    <row r="73" spans="1:73" x14ac:dyDescent="0.25">
      <c r="A73" t="s">
        <v>104</v>
      </c>
      <c r="B73" s="18">
        <f>SUM('Step 1'!B73:Y73)</f>
        <v>337436</v>
      </c>
      <c r="C73" s="18">
        <f>SUM('Step 1'!C73:Z73)</f>
        <v>336883</v>
      </c>
      <c r="D73" s="18">
        <f>SUM('Step 1'!D73:AA73)</f>
        <v>336325</v>
      </c>
      <c r="E73" s="18">
        <f>SUM('Step 1'!E73:AB73)</f>
        <v>335863</v>
      </c>
      <c r="F73" s="18">
        <f>SUM('Step 1'!F73:AC73)</f>
        <v>335275</v>
      </c>
      <c r="G73" s="18">
        <f>SUM('Step 1'!G73:AD73)</f>
        <v>334762</v>
      </c>
      <c r="H73" s="18">
        <f>SUM('Step 1'!H73:AE73)</f>
        <v>334363</v>
      </c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>
        <v>65022</v>
      </c>
      <c r="AB73" s="18">
        <v>65676</v>
      </c>
      <c r="AC73" s="14"/>
      <c r="AD73" s="14"/>
      <c r="AE73" s="14"/>
      <c r="AF73" s="14"/>
      <c r="AG73" s="14"/>
      <c r="AH73" s="14"/>
      <c r="AI73" s="14"/>
      <c r="AJ73" s="14"/>
      <c r="AK73" s="14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4"/>
      <c r="BN73" s="14"/>
      <c r="BO73" s="14"/>
      <c r="BP73" s="14"/>
      <c r="BQ73" s="14"/>
      <c r="BR73" s="14"/>
      <c r="BS73" s="14"/>
      <c r="BT73" s="14"/>
      <c r="BU73" s="14"/>
    </row>
    <row r="74" spans="1:73" x14ac:dyDescent="0.25">
      <c r="A74" t="s">
        <v>105</v>
      </c>
      <c r="B74" s="18">
        <f>SUM('Step 1'!B74:Y74)</f>
        <v>343038</v>
      </c>
      <c r="C74" s="18">
        <f>SUM('Step 1'!C74:Z74)</f>
        <v>344239</v>
      </c>
      <c r="D74" s="18">
        <f>SUM('Step 1'!D74:AA74)</f>
        <v>345619</v>
      </c>
      <c r="E74" s="18">
        <f>SUM('Step 1'!E74:AB74)</f>
        <v>346861</v>
      </c>
      <c r="F74" s="18">
        <f>SUM('Step 1'!F74:AC74)</f>
        <v>348051</v>
      </c>
      <c r="G74" s="18">
        <f>SUM('Step 1'!G74:AD74)</f>
        <v>349423</v>
      </c>
      <c r="H74" s="18">
        <f>SUM('Step 1'!H74:AE74)</f>
        <v>350786</v>
      </c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>
        <v>1263</v>
      </c>
      <c r="AB74" s="18">
        <v>1341</v>
      </c>
      <c r="AC74" s="14"/>
      <c r="AD74" s="14"/>
      <c r="AE74" s="14"/>
      <c r="AF74" s="14"/>
      <c r="AG74" s="14"/>
      <c r="AH74" s="14"/>
      <c r="AI74" s="14"/>
      <c r="AJ74" s="14"/>
      <c r="AK74" s="14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4"/>
      <c r="BN74" s="14"/>
      <c r="BO74" s="14"/>
      <c r="BP74" s="14"/>
      <c r="BQ74" s="14"/>
      <c r="BR74" s="14"/>
      <c r="BS74" s="14"/>
      <c r="BT74" s="14"/>
      <c r="BU74" s="14"/>
    </row>
    <row r="75" spans="1:73" x14ac:dyDescent="0.25">
      <c r="A75" t="s">
        <v>106</v>
      </c>
      <c r="B75" s="18">
        <f>SUM('Step 1'!B75:Y75)</f>
        <v>1659999</v>
      </c>
      <c r="C75" s="18">
        <f>SUM('Step 1'!C75:Z75)</f>
        <v>1666407</v>
      </c>
      <c r="D75" s="18">
        <f>SUM('Step 1'!D75:AA75)</f>
        <v>1673135</v>
      </c>
      <c r="E75" s="18">
        <f>SUM('Step 1'!E75:AB75)</f>
        <v>1679915</v>
      </c>
      <c r="F75" s="18">
        <f>SUM('Step 1'!F75:AC75)</f>
        <v>1685983</v>
      </c>
      <c r="G75" s="18">
        <f>SUM('Step 1'!G75:AD75)</f>
        <v>1692326</v>
      </c>
      <c r="H75" s="18">
        <f>SUM('Step 1'!H75:AE75)</f>
        <v>1698923</v>
      </c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>
        <v>119683</v>
      </c>
      <c r="AB75" s="18">
        <v>120040</v>
      </c>
      <c r="AC75" s="14"/>
      <c r="AD75" s="14"/>
      <c r="AE75" s="14"/>
      <c r="AF75" s="14"/>
      <c r="AG75" s="14"/>
      <c r="AH75" s="14"/>
      <c r="AI75" s="14"/>
      <c r="AJ75" s="14"/>
      <c r="AK75" s="14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4"/>
      <c r="BN75" s="14"/>
      <c r="BO75" s="14"/>
      <c r="BP75" s="14"/>
      <c r="BQ75" s="14"/>
      <c r="BR75" s="14"/>
      <c r="BS75" s="14"/>
      <c r="BT75" s="14"/>
      <c r="BU75" s="14"/>
    </row>
    <row r="76" spans="1:73" x14ac:dyDescent="0.25">
      <c r="A76" t="s">
        <v>153</v>
      </c>
      <c r="B76" s="18">
        <f>SUM('Step 1'!B76:Y76)</f>
        <v>275172</v>
      </c>
      <c r="C76" s="18">
        <f>SUM('Step 1'!C76:Z76)</f>
        <v>276268</v>
      </c>
      <c r="D76" s="18">
        <f>SUM('Step 1'!D76:AA76)</f>
        <v>277414</v>
      </c>
      <c r="E76" s="18">
        <f>SUM('Step 1'!E76:AB76)</f>
        <v>278566</v>
      </c>
      <c r="F76" s="18">
        <f>SUM('Step 1'!F76:AC76)</f>
        <v>279576</v>
      </c>
      <c r="G76" s="18">
        <f>SUM('Step 1'!G76:AD76)</f>
        <v>280633</v>
      </c>
      <c r="H76" s="18">
        <f>SUM('Step 1'!H76:AE76)</f>
        <v>281731</v>
      </c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>
        <v>59994</v>
      </c>
      <c r="AB76" s="18">
        <v>60031</v>
      </c>
      <c r="AC76" s="14"/>
      <c r="AD76" s="14"/>
      <c r="AE76" s="14"/>
      <c r="AF76" s="14"/>
      <c r="AG76" s="14"/>
      <c r="AH76" s="14"/>
      <c r="AI76" s="14"/>
      <c r="AJ76" s="14"/>
      <c r="AK76" s="14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4"/>
      <c r="BN76" s="14"/>
      <c r="BO76" s="14"/>
      <c r="BP76" s="14"/>
      <c r="BQ76" s="14"/>
      <c r="BR76" s="14"/>
      <c r="BS76" s="14"/>
      <c r="BT76" s="14"/>
      <c r="BU76" s="14"/>
    </row>
    <row r="77" spans="1:73" x14ac:dyDescent="0.25">
      <c r="A77" t="s">
        <v>38</v>
      </c>
      <c r="B77" s="18">
        <f>SUM('Step 1'!B77:Y77)</f>
        <v>34850</v>
      </c>
      <c r="C77" s="18">
        <f>SUM('Step 1'!C77:Z77)</f>
        <v>34870</v>
      </c>
      <c r="D77" s="18">
        <f>SUM('Step 1'!D77:AA77)</f>
        <v>34878</v>
      </c>
      <c r="E77" s="18">
        <f>SUM('Step 1'!E77:AB77)</f>
        <v>34888</v>
      </c>
      <c r="F77" s="18">
        <f>SUM('Step 1'!F77:AC77)</f>
        <v>34885</v>
      </c>
      <c r="G77" s="18">
        <f>SUM('Step 1'!G77:AD77)</f>
        <v>34903</v>
      </c>
      <c r="H77" s="18">
        <f>SUM('Step 1'!H77:AE77)</f>
        <v>34938</v>
      </c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>
        <v>69015</v>
      </c>
      <c r="AB77" s="18">
        <v>68940</v>
      </c>
      <c r="AC77" s="14"/>
      <c r="AD77" s="14"/>
      <c r="AE77" s="14"/>
      <c r="AF77" s="14"/>
      <c r="AG77" s="14"/>
      <c r="AH77" s="14"/>
      <c r="AI77" s="14"/>
      <c r="AJ77" s="14"/>
      <c r="AK77" s="14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4"/>
      <c r="BN77" s="14"/>
      <c r="BO77" s="14"/>
      <c r="BP77" s="14"/>
      <c r="BQ77" s="14"/>
      <c r="BR77" s="14"/>
      <c r="BS77" s="14"/>
      <c r="BT77" s="14"/>
      <c r="BU77" s="14"/>
    </row>
    <row r="78" spans="1:73" x14ac:dyDescent="0.25">
      <c r="A78" t="s">
        <v>107</v>
      </c>
      <c r="B78" s="18">
        <f>SUM('Step 1'!B78:Y78)</f>
        <v>2939358</v>
      </c>
      <c r="C78" s="18">
        <f>SUM('Step 1'!C78:Z78)</f>
        <v>2945771</v>
      </c>
      <c r="D78" s="18">
        <f>SUM('Step 1'!D78:AA78)</f>
        <v>2952739</v>
      </c>
      <c r="E78" s="18">
        <f>SUM('Step 1'!E78:AB78)</f>
        <v>2959491</v>
      </c>
      <c r="F78" s="18">
        <f>SUM('Step 1'!F78:AC78)</f>
        <v>2966151</v>
      </c>
      <c r="G78" s="18">
        <f>SUM('Step 1'!G78:AD78)</f>
        <v>2972164</v>
      </c>
      <c r="H78" s="18">
        <f>SUM('Step 1'!H78:AE78)</f>
        <v>2978253</v>
      </c>
    </row>
    <row r="79" spans="1:73" x14ac:dyDescent="0.25">
      <c r="A79" t="s">
        <v>108</v>
      </c>
      <c r="B79" s="18">
        <f>SUM('Step 1'!B79:Y79)</f>
        <v>1496190</v>
      </c>
      <c r="C79" s="18">
        <f>SUM('Step 1'!C79:Z79)</f>
        <v>1499196</v>
      </c>
      <c r="D79" s="18">
        <f>SUM('Step 1'!D79:AA79)</f>
        <v>1502631</v>
      </c>
      <c r="E79" s="18">
        <f>SUM('Step 1'!E79:AB79)</f>
        <v>1506108</v>
      </c>
      <c r="F79" s="18">
        <f>SUM('Step 1'!F79:AC79)</f>
        <v>1509521</v>
      </c>
      <c r="G79" s="18">
        <f>SUM('Step 1'!G79:AD79)</f>
        <v>1512932</v>
      </c>
      <c r="H79" s="18">
        <f>SUM('Step 1'!H79:AE79)</f>
        <v>1516032</v>
      </c>
    </row>
    <row r="80" spans="1:73" x14ac:dyDescent="0.25">
      <c r="A80" t="s">
        <v>109</v>
      </c>
      <c r="B80" s="18">
        <f>SUM('Step 1'!B80:Y80)</f>
        <v>1702671</v>
      </c>
      <c r="C80" s="18">
        <f>SUM('Step 1'!C80:Z80)</f>
        <v>1706134</v>
      </c>
      <c r="D80" s="18">
        <f>SUM('Step 1'!D80:AA80)</f>
        <v>1710046</v>
      </c>
      <c r="E80" s="18">
        <f>SUM('Step 1'!E80:AB80)</f>
        <v>1714124</v>
      </c>
      <c r="F80" s="18">
        <f>SUM('Step 1'!F80:AC80)</f>
        <v>1717969</v>
      </c>
      <c r="G80" s="18">
        <f>SUM('Step 1'!G80:AD80)</f>
        <v>1721876</v>
      </c>
      <c r="H80" s="18">
        <f>SUM('Step 1'!H80:AE80)</f>
        <v>1725376</v>
      </c>
    </row>
  </sheetData>
  <hyperlinks>
    <hyperlink ref="A2" r:id="rId1" display="http://download.bls.gov/pub/time.series/la/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80"/>
  <sheetViews>
    <sheetView topLeftCell="G1" workbookViewId="0">
      <selection activeCell="A3" sqref="A3"/>
    </sheetView>
  </sheetViews>
  <sheetFormatPr defaultRowHeight="15" x14ac:dyDescent="0.25"/>
  <cols>
    <col min="1" max="1" width="33" customWidth="1"/>
    <col min="2" max="28" width="10.7109375" bestFit="1" customWidth="1"/>
    <col min="29" max="29" width="10.140625" bestFit="1" customWidth="1"/>
  </cols>
  <sheetData>
    <row r="1" spans="1:31" x14ac:dyDescent="0.25">
      <c r="A1" s="17" t="s">
        <v>111</v>
      </c>
    </row>
    <row r="2" spans="1:31" s="12" customFormat="1" x14ac:dyDescent="0.25">
      <c r="A2" s="56" t="s">
        <v>1</v>
      </c>
      <c r="B2" s="53">
        <v>42370</v>
      </c>
      <c r="C2" s="53">
        <v>42401</v>
      </c>
      <c r="D2" s="53">
        <v>42430</v>
      </c>
      <c r="E2" s="53">
        <v>42461</v>
      </c>
      <c r="F2" s="53">
        <v>42491</v>
      </c>
      <c r="G2" s="53">
        <v>42522</v>
      </c>
      <c r="H2" s="53">
        <v>42552</v>
      </c>
      <c r="I2" s="53">
        <v>42583</v>
      </c>
      <c r="J2" s="53">
        <v>42614</v>
      </c>
      <c r="K2" s="53">
        <v>42644</v>
      </c>
      <c r="L2" s="53">
        <v>42675</v>
      </c>
      <c r="M2" s="53">
        <v>42705</v>
      </c>
      <c r="N2" s="53">
        <v>42736</v>
      </c>
      <c r="O2" s="53">
        <v>42767</v>
      </c>
      <c r="P2" s="53">
        <v>42795</v>
      </c>
      <c r="Q2" s="53">
        <v>42826</v>
      </c>
      <c r="R2" s="53">
        <v>42856</v>
      </c>
      <c r="S2" s="53">
        <v>42887</v>
      </c>
      <c r="T2" s="53">
        <v>42917</v>
      </c>
      <c r="U2" s="53">
        <v>42948</v>
      </c>
      <c r="V2" s="53">
        <v>42979</v>
      </c>
      <c r="W2" s="53">
        <v>43009</v>
      </c>
      <c r="X2" s="53">
        <v>43040</v>
      </c>
      <c r="Y2" s="53">
        <v>43070</v>
      </c>
      <c r="Z2" s="53">
        <v>43101</v>
      </c>
      <c r="AA2" s="53">
        <v>43132</v>
      </c>
      <c r="AB2" s="53">
        <v>43160</v>
      </c>
      <c r="AC2" s="53">
        <v>43191</v>
      </c>
      <c r="AD2" s="53">
        <v>43221</v>
      </c>
      <c r="AE2" s="53">
        <v>43252</v>
      </c>
    </row>
    <row r="3" spans="1:31" x14ac:dyDescent="0.25">
      <c r="A3" t="s">
        <v>39</v>
      </c>
      <c r="B3">
        <v>465</v>
      </c>
      <c r="C3">
        <v>518</v>
      </c>
      <c r="D3">
        <v>477</v>
      </c>
      <c r="E3">
        <v>421</v>
      </c>
      <c r="F3">
        <v>415</v>
      </c>
      <c r="G3">
        <v>489</v>
      </c>
      <c r="H3">
        <v>448</v>
      </c>
      <c r="I3">
        <v>446</v>
      </c>
      <c r="J3">
        <v>395</v>
      </c>
      <c r="K3">
        <v>395</v>
      </c>
      <c r="L3">
        <v>352</v>
      </c>
      <c r="M3">
        <v>397</v>
      </c>
      <c r="N3">
        <v>511</v>
      </c>
      <c r="O3">
        <v>492</v>
      </c>
      <c r="P3">
        <v>485</v>
      </c>
      <c r="Q3">
        <v>428</v>
      </c>
      <c r="R3">
        <v>437</v>
      </c>
      <c r="S3">
        <v>506</v>
      </c>
      <c r="T3">
        <v>459</v>
      </c>
      <c r="U3">
        <v>459</v>
      </c>
      <c r="V3">
        <v>414</v>
      </c>
      <c r="W3">
        <v>415</v>
      </c>
      <c r="X3">
        <v>387</v>
      </c>
      <c r="Y3">
        <v>375</v>
      </c>
      <c r="Z3">
        <v>400</v>
      </c>
      <c r="AA3">
        <v>440</v>
      </c>
      <c r="AB3">
        <v>442</v>
      </c>
      <c r="AC3">
        <v>428</v>
      </c>
      <c r="AD3">
        <v>394</v>
      </c>
      <c r="AE3">
        <v>510</v>
      </c>
    </row>
    <row r="4" spans="1:31" x14ac:dyDescent="0.25">
      <c r="A4" t="s">
        <v>40</v>
      </c>
      <c r="B4">
        <v>123</v>
      </c>
      <c r="C4">
        <v>137</v>
      </c>
      <c r="D4">
        <v>131</v>
      </c>
      <c r="E4">
        <v>128</v>
      </c>
      <c r="F4">
        <v>117</v>
      </c>
      <c r="G4">
        <v>205</v>
      </c>
      <c r="H4">
        <v>186</v>
      </c>
      <c r="I4">
        <v>196</v>
      </c>
      <c r="J4">
        <v>155</v>
      </c>
      <c r="K4">
        <v>152</v>
      </c>
      <c r="L4">
        <v>139</v>
      </c>
      <c r="M4">
        <v>158</v>
      </c>
      <c r="N4">
        <v>161</v>
      </c>
      <c r="O4">
        <v>158</v>
      </c>
      <c r="P4">
        <v>153</v>
      </c>
      <c r="Q4">
        <v>132</v>
      </c>
      <c r="R4">
        <v>126</v>
      </c>
      <c r="S4">
        <v>133</v>
      </c>
      <c r="T4">
        <v>113</v>
      </c>
      <c r="U4">
        <v>114</v>
      </c>
      <c r="V4">
        <v>109</v>
      </c>
      <c r="W4">
        <v>108</v>
      </c>
      <c r="X4">
        <v>108</v>
      </c>
      <c r="Y4">
        <v>105</v>
      </c>
      <c r="Z4">
        <v>113</v>
      </c>
      <c r="AA4">
        <v>125</v>
      </c>
      <c r="AB4">
        <v>123</v>
      </c>
      <c r="AC4">
        <v>121</v>
      </c>
      <c r="AD4">
        <v>102</v>
      </c>
      <c r="AE4">
        <v>129</v>
      </c>
    </row>
    <row r="5" spans="1:31" x14ac:dyDescent="0.25">
      <c r="A5" t="s">
        <v>41</v>
      </c>
      <c r="B5">
        <v>720</v>
      </c>
      <c r="C5">
        <v>770</v>
      </c>
      <c r="D5">
        <v>756</v>
      </c>
      <c r="E5">
        <v>712</v>
      </c>
      <c r="F5">
        <v>680</v>
      </c>
      <c r="G5">
        <v>756</v>
      </c>
      <c r="H5">
        <v>688</v>
      </c>
      <c r="I5">
        <v>683</v>
      </c>
      <c r="J5">
        <v>635</v>
      </c>
      <c r="K5">
        <v>634</v>
      </c>
      <c r="L5">
        <v>580</v>
      </c>
      <c r="M5">
        <v>567</v>
      </c>
      <c r="N5">
        <v>680</v>
      </c>
      <c r="O5">
        <v>738</v>
      </c>
      <c r="P5">
        <v>722</v>
      </c>
      <c r="Q5">
        <v>690</v>
      </c>
      <c r="R5">
        <v>687</v>
      </c>
      <c r="S5">
        <v>814</v>
      </c>
      <c r="T5">
        <v>771</v>
      </c>
      <c r="U5">
        <v>776</v>
      </c>
      <c r="V5">
        <v>680</v>
      </c>
      <c r="W5">
        <v>661</v>
      </c>
      <c r="X5">
        <v>626</v>
      </c>
      <c r="Y5">
        <v>620</v>
      </c>
      <c r="Z5">
        <v>647</v>
      </c>
      <c r="AA5">
        <v>727</v>
      </c>
      <c r="AB5">
        <v>735</v>
      </c>
      <c r="AC5">
        <v>696</v>
      </c>
      <c r="AD5">
        <v>606</v>
      </c>
      <c r="AE5">
        <v>769</v>
      </c>
    </row>
    <row r="6" spans="1:31" x14ac:dyDescent="0.25">
      <c r="A6" t="s">
        <v>42</v>
      </c>
      <c r="B6">
        <v>972</v>
      </c>
      <c r="C6">
        <v>1033</v>
      </c>
      <c r="D6">
        <v>961</v>
      </c>
      <c r="E6">
        <v>836</v>
      </c>
      <c r="F6">
        <v>802</v>
      </c>
      <c r="G6">
        <v>958</v>
      </c>
      <c r="H6">
        <v>865</v>
      </c>
      <c r="I6">
        <v>846</v>
      </c>
      <c r="J6">
        <v>783</v>
      </c>
      <c r="K6">
        <v>808</v>
      </c>
      <c r="L6">
        <v>731</v>
      </c>
      <c r="M6">
        <v>756</v>
      </c>
      <c r="N6">
        <v>969</v>
      </c>
      <c r="O6">
        <v>974</v>
      </c>
      <c r="P6">
        <v>911</v>
      </c>
      <c r="Q6">
        <v>808</v>
      </c>
      <c r="R6">
        <v>789</v>
      </c>
      <c r="S6">
        <v>917</v>
      </c>
      <c r="T6">
        <v>864</v>
      </c>
      <c r="U6">
        <v>864</v>
      </c>
      <c r="V6">
        <v>750</v>
      </c>
      <c r="W6">
        <v>748</v>
      </c>
      <c r="X6">
        <v>718</v>
      </c>
      <c r="Y6">
        <v>721</v>
      </c>
      <c r="Z6">
        <v>818</v>
      </c>
      <c r="AA6">
        <v>851</v>
      </c>
      <c r="AB6">
        <v>849</v>
      </c>
      <c r="AC6">
        <v>784</v>
      </c>
      <c r="AD6">
        <v>649</v>
      </c>
      <c r="AE6">
        <v>889</v>
      </c>
    </row>
    <row r="7" spans="1:31" x14ac:dyDescent="0.25">
      <c r="A7" t="s">
        <v>43</v>
      </c>
      <c r="B7">
        <v>1988</v>
      </c>
      <c r="C7">
        <v>2134</v>
      </c>
      <c r="D7">
        <v>2073</v>
      </c>
      <c r="E7">
        <v>1871</v>
      </c>
      <c r="F7">
        <v>1877</v>
      </c>
      <c r="G7">
        <v>2176</v>
      </c>
      <c r="H7">
        <v>1988</v>
      </c>
      <c r="I7">
        <v>1850</v>
      </c>
      <c r="J7">
        <v>1682</v>
      </c>
      <c r="K7">
        <v>1684</v>
      </c>
      <c r="L7">
        <v>1515</v>
      </c>
      <c r="M7">
        <v>1634</v>
      </c>
      <c r="N7">
        <v>1895</v>
      </c>
      <c r="O7">
        <v>2006</v>
      </c>
      <c r="P7">
        <v>1870</v>
      </c>
      <c r="Q7">
        <v>1701</v>
      </c>
      <c r="R7">
        <v>1713</v>
      </c>
      <c r="S7">
        <v>2026</v>
      </c>
      <c r="T7">
        <v>1866</v>
      </c>
      <c r="U7">
        <v>1838</v>
      </c>
      <c r="V7">
        <v>1579</v>
      </c>
      <c r="W7">
        <v>1567</v>
      </c>
      <c r="X7">
        <v>1465</v>
      </c>
      <c r="Y7">
        <v>1458</v>
      </c>
      <c r="Z7">
        <v>1624</v>
      </c>
      <c r="AA7">
        <v>1859</v>
      </c>
      <c r="AB7">
        <v>1827</v>
      </c>
      <c r="AC7">
        <v>1658</v>
      </c>
      <c r="AD7">
        <v>1487</v>
      </c>
      <c r="AE7">
        <v>2035</v>
      </c>
    </row>
    <row r="8" spans="1:31" x14ac:dyDescent="0.25">
      <c r="A8" t="s">
        <v>44</v>
      </c>
      <c r="B8">
        <v>637</v>
      </c>
      <c r="C8">
        <v>575</v>
      </c>
      <c r="D8">
        <v>542</v>
      </c>
      <c r="E8">
        <v>497</v>
      </c>
      <c r="F8">
        <v>480</v>
      </c>
      <c r="G8">
        <v>550</v>
      </c>
      <c r="H8">
        <v>500</v>
      </c>
      <c r="I8">
        <v>514</v>
      </c>
      <c r="J8">
        <v>428</v>
      </c>
      <c r="K8">
        <v>419</v>
      </c>
      <c r="L8">
        <v>385</v>
      </c>
      <c r="M8">
        <v>441</v>
      </c>
      <c r="N8">
        <v>510</v>
      </c>
      <c r="O8">
        <v>513</v>
      </c>
      <c r="P8">
        <v>468</v>
      </c>
      <c r="Q8">
        <v>406</v>
      </c>
      <c r="R8">
        <v>396</v>
      </c>
      <c r="S8">
        <v>481</v>
      </c>
      <c r="T8">
        <v>445</v>
      </c>
      <c r="U8">
        <v>443</v>
      </c>
      <c r="V8">
        <v>373</v>
      </c>
      <c r="W8">
        <v>364</v>
      </c>
      <c r="X8">
        <v>346</v>
      </c>
      <c r="Y8">
        <v>365</v>
      </c>
      <c r="Z8">
        <v>397</v>
      </c>
      <c r="AA8">
        <v>447</v>
      </c>
      <c r="AB8">
        <v>450</v>
      </c>
      <c r="AC8">
        <v>391</v>
      </c>
      <c r="AD8">
        <v>372</v>
      </c>
      <c r="AE8">
        <v>466</v>
      </c>
    </row>
    <row r="9" spans="1:31" x14ac:dyDescent="0.25">
      <c r="A9" t="s">
        <v>45</v>
      </c>
      <c r="B9">
        <v>623</v>
      </c>
      <c r="C9">
        <v>642</v>
      </c>
      <c r="D9">
        <v>618</v>
      </c>
      <c r="E9">
        <v>596</v>
      </c>
      <c r="F9">
        <v>585</v>
      </c>
      <c r="G9">
        <v>676</v>
      </c>
      <c r="H9">
        <v>673</v>
      </c>
      <c r="I9">
        <v>669</v>
      </c>
      <c r="J9">
        <v>566</v>
      </c>
      <c r="K9">
        <v>563</v>
      </c>
      <c r="L9">
        <v>547</v>
      </c>
      <c r="M9">
        <v>589</v>
      </c>
      <c r="N9">
        <v>669</v>
      </c>
      <c r="O9">
        <v>678</v>
      </c>
      <c r="P9">
        <v>669</v>
      </c>
      <c r="Q9">
        <v>618</v>
      </c>
      <c r="R9">
        <v>645</v>
      </c>
      <c r="S9">
        <v>695</v>
      </c>
      <c r="T9">
        <v>639</v>
      </c>
      <c r="U9">
        <v>608</v>
      </c>
      <c r="V9">
        <v>571</v>
      </c>
      <c r="W9">
        <v>541</v>
      </c>
      <c r="X9">
        <v>500</v>
      </c>
      <c r="Y9">
        <v>514</v>
      </c>
      <c r="Z9">
        <v>540</v>
      </c>
      <c r="AA9">
        <v>582</v>
      </c>
      <c r="AB9">
        <v>575</v>
      </c>
      <c r="AC9">
        <v>514</v>
      </c>
      <c r="AD9">
        <v>505</v>
      </c>
      <c r="AE9">
        <v>613</v>
      </c>
    </row>
    <row r="10" spans="1:31" x14ac:dyDescent="0.25">
      <c r="A10" t="s">
        <v>46</v>
      </c>
      <c r="B10">
        <v>961</v>
      </c>
      <c r="C10">
        <v>993</v>
      </c>
      <c r="D10">
        <v>966</v>
      </c>
      <c r="E10">
        <v>902</v>
      </c>
      <c r="F10">
        <v>909</v>
      </c>
      <c r="G10">
        <v>1007</v>
      </c>
      <c r="H10">
        <v>989</v>
      </c>
      <c r="I10">
        <v>987</v>
      </c>
      <c r="J10">
        <v>878</v>
      </c>
      <c r="K10">
        <v>892</v>
      </c>
      <c r="L10">
        <v>873</v>
      </c>
      <c r="M10">
        <v>888</v>
      </c>
      <c r="N10">
        <v>1036</v>
      </c>
      <c r="O10">
        <v>1052</v>
      </c>
      <c r="P10">
        <v>1022</v>
      </c>
      <c r="Q10">
        <v>942</v>
      </c>
      <c r="R10">
        <v>991</v>
      </c>
      <c r="S10">
        <v>1069</v>
      </c>
      <c r="T10">
        <v>969</v>
      </c>
      <c r="U10">
        <v>929</v>
      </c>
      <c r="V10">
        <v>836</v>
      </c>
      <c r="W10">
        <v>808</v>
      </c>
      <c r="X10">
        <v>755</v>
      </c>
      <c r="Y10">
        <v>768</v>
      </c>
      <c r="Z10">
        <v>810</v>
      </c>
      <c r="AA10">
        <v>862</v>
      </c>
      <c r="AB10">
        <v>855</v>
      </c>
      <c r="AC10">
        <v>784</v>
      </c>
      <c r="AD10">
        <v>779</v>
      </c>
      <c r="AE10">
        <v>955</v>
      </c>
    </row>
    <row r="11" spans="1:31" x14ac:dyDescent="0.25">
      <c r="A11" t="s">
        <v>47</v>
      </c>
      <c r="B11">
        <v>627</v>
      </c>
      <c r="C11">
        <v>622</v>
      </c>
      <c r="D11">
        <v>593</v>
      </c>
      <c r="E11">
        <v>537</v>
      </c>
      <c r="F11">
        <v>538</v>
      </c>
      <c r="G11">
        <v>575</v>
      </c>
      <c r="H11">
        <v>528</v>
      </c>
      <c r="I11">
        <v>560</v>
      </c>
      <c r="J11">
        <v>496</v>
      </c>
      <c r="K11">
        <v>511</v>
      </c>
      <c r="L11">
        <v>472</v>
      </c>
      <c r="M11">
        <v>483</v>
      </c>
      <c r="N11">
        <v>605</v>
      </c>
      <c r="O11">
        <v>598</v>
      </c>
      <c r="P11">
        <v>575</v>
      </c>
      <c r="Q11">
        <v>475</v>
      </c>
      <c r="R11">
        <v>506</v>
      </c>
      <c r="S11">
        <v>602</v>
      </c>
      <c r="T11">
        <v>577</v>
      </c>
      <c r="U11">
        <v>600</v>
      </c>
      <c r="V11">
        <v>512</v>
      </c>
      <c r="W11">
        <v>572</v>
      </c>
      <c r="X11">
        <v>521</v>
      </c>
      <c r="Y11">
        <v>498</v>
      </c>
      <c r="Z11">
        <v>505</v>
      </c>
      <c r="AA11">
        <v>539</v>
      </c>
      <c r="AB11">
        <v>545</v>
      </c>
      <c r="AC11">
        <v>486</v>
      </c>
      <c r="AD11">
        <v>442</v>
      </c>
      <c r="AE11">
        <v>528</v>
      </c>
    </row>
    <row r="12" spans="1:31" x14ac:dyDescent="0.25">
      <c r="A12" t="s">
        <v>48</v>
      </c>
      <c r="B12">
        <v>584</v>
      </c>
      <c r="C12">
        <v>605</v>
      </c>
      <c r="D12">
        <v>655</v>
      </c>
      <c r="E12">
        <v>621</v>
      </c>
      <c r="F12">
        <v>582</v>
      </c>
      <c r="G12">
        <v>647</v>
      </c>
      <c r="H12">
        <v>608</v>
      </c>
      <c r="I12">
        <v>624</v>
      </c>
      <c r="J12">
        <v>613</v>
      </c>
      <c r="K12">
        <v>633</v>
      </c>
      <c r="L12">
        <v>541</v>
      </c>
      <c r="M12">
        <v>529</v>
      </c>
      <c r="N12">
        <v>570</v>
      </c>
      <c r="O12">
        <v>619</v>
      </c>
      <c r="P12">
        <v>627</v>
      </c>
      <c r="Q12">
        <v>609</v>
      </c>
      <c r="R12">
        <v>603</v>
      </c>
      <c r="S12">
        <v>692</v>
      </c>
      <c r="T12">
        <v>658</v>
      </c>
      <c r="U12">
        <v>691</v>
      </c>
      <c r="V12">
        <v>594</v>
      </c>
      <c r="W12">
        <v>602</v>
      </c>
      <c r="X12">
        <v>555</v>
      </c>
      <c r="Y12">
        <v>564</v>
      </c>
      <c r="Z12">
        <v>592</v>
      </c>
      <c r="AA12">
        <v>636</v>
      </c>
      <c r="AB12">
        <v>663</v>
      </c>
      <c r="AC12">
        <v>598</v>
      </c>
      <c r="AD12">
        <v>544</v>
      </c>
      <c r="AE12">
        <v>636</v>
      </c>
    </row>
    <row r="13" spans="1:31" x14ac:dyDescent="0.25">
      <c r="A13" t="s">
        <v>49</v>
      </c>
      <c r="B13">
        <v>35</v>
      </c>
      <c r="C13">
        <v>32</v>
      </c>
      <c r="D13">
        <v>30</v>
      </c>
      <c r="E13">
        <v>24</v>
      </c>
      <c r="F13">
        <v>21</v>
      </c>
      <c r="G13">
        <v>22</v>
      </c>
      <c r="H13">
        <v>19</v>
      </c>
      <c r="I13">
        <v>19</v>
      </c>
      <c r="J13">
        <v>18</v>
      </c>
      <c r="K13">
        <v>20</v>
      </c>
      <c r="L13">
        <v>19</v>
      </c>
      <c r="M13">
        <v>23</v>
      </c>
      <c r="N13">
        <v>26</v>
      </c>
      <c r="O13">
        <v>25</v>
      </c>
      <c r="P13">
        <v>23</v>
      </c>
      <c r="Q13">
        <v>20</v>
      </c>
      <c r="R13">
        <v>19</v>
      </c>
      <c r="S13">
        <v>17</v>
      </c>
      <c r="T13">
        <v>25</v>
      </c>
      <c r="U13">
        <v>25</v>
      </c>
      <c r="V13">
        <v>20</v>
      </c>
      <c r="W13">
        <v>23</v>
      </c>
      <c r="X13">
        <v>20</v>
      </c>
      <c r="Y13">
        <v>26</v>
      </c>
      <c r="Z13">
        <v>24</v>
      </c>
      <c r="AA13">
        <v>23</v>
      </c>
      <c r="AB13">
        <v>21</v>
      </c>
      <c r="AC13">
        <v>19</v>
      </c>
      <c r="AD13">
        <v>16</v>
      </c>
      <c r="AE13">
        <v>17</v>
      </c>
    </row>
    <row r="14" spans="1:31" x14ac:dyDescent="0.25">
      <c r="A14" t="s">
        <v>50</v>
      </c>
      <c r="B14">
        <v>5500</v>
      </c>
      <c r="C14">
        <v>5763</v>
      </c>
      <c r="D14">
        <v>5604</v>
      </c>
      <c r="E14">
        <v>5136</v>
      </c>
      <c r="F14">
        <v>5066</v>
      </c>
      <c r="G14">
        <v>5879</v>
      </c>
      <c r="H14">
        <v>5384</v>
      </c>
      <c r="I14">
        <v>5304</v>
      </c>
      <c r="J14">
        <v>4914</v>
      </c>
      <c r="K14">
        <v>4945</v>
      </c>
      <c r="L14">
        <v>4381</v>
      </c>
      <c r="M14">
        <v>4472</v>
      </c>
      <c r="N14">
        <v>5181</v>
      </c>
      <c r="O14">
        <v>5546</v>
      </c>
      <c r="P14">
        <v>5375</v>
      </c>
      <c r="Q14">
        <v>5032</v>
      </c>
      <c r="R14">
        <v>5055</v>
      </c>
      <c r="S14">
        <v>5957</v>
      </c>
      <c r="T14">
        <v>5569</v>
      </c>
      <c r="U14">
        <v>5620</v>
      </c>
      <c r="V14">
        <v>4967</v>
      </c>
      <c r="W14">
        <v>5031</v>
      </c>
      <c r="X14">
        <v>4669</v>
      </c>
      <c r="Y14">
        <v>4628</v>
      </c>
      <c r="Z14">
        <v>4832</v>
      </c>
      <c r="AA14">
        <v>5318</v>
      </c>
      <c r="AB14">
        <v>5329</v>
      </c>
      <c r="AC14">
        <v>5017</v>
      </c>
      <c r="AD14">
        <v>4529</v>
      </c>
      <c r="AE14">
        <v>5796</v>
      </c>
    </row>
    <row r="15" spans="1:31" x14ac:dyDescent="0.25">
      <c r="A15" t="s">
        <v>51</v>
      </c>
      <c r="B15">
        <v>660</v>
      </c>
      <c r="C15">
        <v>690</v>
      </c>
      <c r="D15">
        <v>704</v>
      </c>
      <c r="E15">
        <v>668</v>
      </c>
      <c r="F15">
        <v>662</v>
      </c>
      <c r="G15">
        <v>778</v>
      </c>
      <c r="H15">
        <v>725</v>
      </c>
      <c r="I15">
        <v>741</v>
      </c>
      <c r="J15">
        <v>643</v>
      </c>
      <c r="K15">
        <v>630</v>
      </c>
      <c r="L15">
        <v>557</v>
      </c>
      <c r="M15">
        <v>550</v>
      </c>
      <c r="N15">
        <v>653</v>
      </c>
      <c r="O15">
        <v>706</v>
      </c>
      <c r="P15">
        <v>695</v>
      </c>
      <c r="Q15">
        <v>690</v>
      </c>
      <c r="R15">
        <v>753</v>
      </c>
      <c r="S15">
        <v>809</v>
      </c>
      <c r="T15">
        <v>762</v>
      </c>
      <c r="U15">
        <v>755</v>
      </c>
      <c r="V15">
        <v>683</v>
      </c>
      <c r="W15">
        <v>650</v>
      </c>
      <c r="X15">
        <v>595</v>
      </c>
      <c r="Y15">
        <v>578</v>
      </c>
      <c r="Z15">
        <v>639</v>
      </c>
      <c r="AA15">
        <v>717</v>
      </c>
      <c r="AB15">
        <v>718</v>
      </c>
      <c r="AC15">
        <v>707</v>
      </c>
      <c r="AD15">
        <v>622</v>
      </c>
      <c r="AE15">
        <v>811</v>
      </c>
    </row>
    <row r="16" spans="1:31" x14ac:dyDescent="0.25">
      <c r="A16" t="s">
        <v>52</v>
      </c>
      <c r="B16">
        <v>684</v>
      </c>
      <c r="C16">
        <v>714</v>
      </c>
      <c r="D16">
        <v>725</v>
      </c>
      <c r="E16">
        <v>694</v>
      </c>
      <c r="F16">
        <v>689</v>
      </c>
      <c r="G16">
        <v>811</v>
      </c>
      <c r="H16">
        <v>760</v>
      </c>
      <c r="I16">
        <v>777</v>
      </c>
      <c r="J16">
        <v>675</v>
      </c>
      <c r="K16">
        <v>660</v>
      </c>
      <c r="L16">
        <v>584</v>
      </c>
      <c r="M16">
        <v>571</v>
      </c>
      <c r="N16">
        <v>678</v>
      </c>
      <c r="O16">
        <v>737</v>
      </c>
      <c r="P16">
        <v>726</v>
      </c>
      <c r="Q16">
        <v>724</v>
      </c>
      <c r="R16">
        <v>785</v>
      </c>
      <c r="S16">
        <v>842</v>
      </c>
      <c r="T16">
        <v>790</v>
      </c>
      <c r="U16">
        <v>790</v>
      </c>
      <c r="V16">
        <v>717</v>
      </c>
      <c r="W16">
        <v>676</v>
      </c>
      <c r="X16">
        <v>631</v>
      </c>
      <c r="Y16">
        <v>618</v>
      </c>
      <c r="Z16">
        <v>673</v>
      </c>
      <c r="AA16">
        <v>752</v>
      </c>
      <c r="AB16">
        <v>758</v>
      </c>
      <c r="AC16">
        <v>733</v>
      </c>
      <c r="AD16">
        <v>655</v>
      </c>
      <c r="AE16">
        <v>845</v>
      </c>
    </row>
    <row r="17" spans="1:31" x14ac:dyDescent="0.25">
      <c r="A17" t="s">
        <v>53</v>
      </c>
      <c r="B17">
        <v>24</v>
      </c>
      <c r="C17">
        <v>24</v>
      </c>
      <c r="D17">
        <v>21</v>
      </c>
      <c r="E17">
        <v>26</v>
      </c>
      <c r="F17">
        <v>27</v>
      </c>
      <c r="G17">
        <v>33</v>
      </c>
      <c r="H17">
        <v>35</v>
      </c>
      <c r="I17">
        <v>36</v>
      </c>
      <c r="J17">
        <v>32</v>
      </c>
      <c r="K17">
        <v>30</v>
      </c>
      <c r="L17">
        <v>27</v>
      </c>
      <c r="M17">
        <v>21</v>
      </c>
      <c r="N17">
        <v>25</v>
      </c>
      <c r="O17">
        <v>31</v>
      </c>
      <c r="P17">
        <v>31</v>
      </c>
      <c r="Q17">
        <v>34</v>
      </c>
      <c r="R17">
        <v>32</v>
      </c>
      <c r="S17">
        <v>33</v>
      </c>
      <c r="T17">
        <v>28</v>
      </c>
      <c r="U17">
        <v>35</v>
      </c>
      <c r="V17">
        <v>34</v>
      </c>
      <c r="W17">
        <v>26</v>
      </c>
      <c r="X17">
        <v>36</v>
      </c>
      <c r="Y17">
        <v>40</v>
      </c>
      <c r="Z17">
        <v>34</v>
      </c>
      <c r="AA17">
        <v>35</v>
      </c>
      <c r="AB17">
        <v>40</v>
      </c>
      <c r="AC17">
        <v>26</v>
      </c>
      <c r="AD17">
        <v>33</v>
      </c>
      <c r="AE17">
        <v>34</v>
      </c>
    </row>
    <row r="18" spans="1:31" x14ac:dyDescent="0.25">
      <c r="A18" t="s">
        <v>54</v>
      </c>
      <c r="B18">
        <v>851</v>
      </c>
      <c r="C18">
        <v>930</v>
      </c>
      <c r="D18">
        <v>931</v>
      </c>
      <c r="E18">
        <v>880</v>
      </c>
      <c r="F18">
        <v>774</v>
      </c>
      <c r="G18">
        <v>744</v>
      </c>
      <c r="H18">
        <v>665</v>
      </c>
      <c r="I18">
        <v>705</v>
      </c>
      <c r="J18">
        <v>565</v>
      </c>
      <c r="K18">
        <v>538</v>
      </c>
      <c r="L18">
        <v>505</v>
      </c>
      <c r="M18">
        <v>577</v>
      </c>
      <c r="N18">
        <v>672</v>
      </c>
      <c r="O18">
        <v>607</v>
      </c>
      <c r="P18">
        <v>590</v>
      </c>
      <c r="Q18">
        <v>495</v>
      </c>
      <c r="R18">
        <v>452</v>
      </c>
      <c r="S18">
        <v>480</v>
      </c>
      <c r="T18">
        <v>430</v>
      </c>
      <c r="U18">
        <v>413</v>
      </c>
      <c r="V18">
        <v>378</v>
      </c>
      <c r="W18">
        <v>360</v>
      </c>
      <c r="X18">
        <v>338</v>
      </c>
      <c r="Y18">
        <v>380</v>
      </c>
      <c r="Z18">
        <v>411</v>
      </c>
      <c r="AA18">
        <v>416</v>
      </c>
      <c r="AB18">
        <v>402</v>
      </c>
      <c r="AC18">
        <v>361</v>
      </c>
      <c r="AD18">
        <v>339</v>
      </c>
      <c r="AE18">
        <v>397</v>
      </c>
    </row>
    <row r="19" spans="1:31" x14ac:dyDescent="0.25">
      <c r="A19" t="s">
        <v>55</v>
      </c>
      <c r="B19">
        <v>359</v>
      </c>
      <c r="C19">
        <v>370</v>
      </c>
      <c r="D19">
        <v>370</v>
      </c>
      <c r="E19">
        <v>357</v>
      </c>
      <c r="F19">
        <v>340</v>
      </c>
      <c r="G19">
        <v>404</v>
      </c>
      <c r="H19">
        <v>362</v>
      </c>
      <c r="I19">
        <v>369</v>
      </c>
      <c r="J19">
        <v>330</v>
      </c>
      <c r="K19">
        <v>347</v>
      </c>
      <c r="L19">
        <v>302</v>
      </c>
      <c r="M19">
        <v>294</v>
      </c>
      <c r="N19">
        <v>364</v>
      </c>
      <c r="O19">
        <v>373</v>
      </c>
      <c r="P19">
        <v>361</v>
      </c>
      <c r="Q19">
        <v>352</v>
      </c>
      <c r="R19">
        <v>340</v>
      </c>
      <c r="S19">
        <v>419</v>
      </c>
      <c r="T19">
        <v>396</v>
      </c>
      <c r="U19">
        <v>384</v>
      </c>
      <c r="V19">
        <v>358</v>
      </c>
      <c r="W19">
        <v>315</v>
      </c>
      <c r="X19">
        <v>293</v>
      </c>
      <c r="Y19">
        <v>296</v>
      </c>
      <c r="Z19">
        <v>321</v>
      </c>
      <c r="AA19">
        <v>364</v>
      </c>
      <c r="AB19">
        <v>369</v>
      </c>
      <c r="AC19">
        <v>352</v>
      </c>
      <c r="AD19">
        <v>336</v>
      </c>
      <c r="AE19">
        <v>409</v>
      </c>
    </row>
    <row r="20" spans="1:31" x14ac:dyDescent="0.25">
      <c r="A20" t="s">
        <v>56</v>
      </c>
      <c r="B20">
        <v>367</v>
      </c>
      <c r="C20">
        <v>342</v>
      </c>
      <c r="D20">
        <v>346</v>
      </c>
      <c r="E20">
        <v>294</v>
      </c>
      <c r="F20">
        <v>253</v>
      </c>
      <c r="G20">
        <v>276</v>
      </c>
      <c r="H20">
        <v>251</v>
      </c>
      <c r="I20">
        <v>257</v>
      </c>
      <c r="J20">
        <v>207</v>
      </c>
      <c r="K20">
        <v>204</v>
      </c>
      <c r="L20">
        <v>188</v>
      </c>
      <c r="M20">
        <v>236</v>
      </c>
      <c r="N20">
        <v>307</v>
      </c>
      <c r="O20">
        <v>284</v>
      </c>
      <c r="P20">
        <v>254</v>
      </c>
      <c r="Q20">
        <v>214</v>
      </c>
      <c r="R20">
        <v>205</v>
      </c>
      <c r="S20">
        <v>241</v>
      </c>
      <c r="T20">
        <v>222</v>
      </c>
      <c r="U20">
        <v>213</v>
      </c>
      <c r="V20">
        <v>175</v>
      </c>
      <c r="W20">
        <v>175</v>
      </c>
      <c r="X20">
        <v>164</v>
      </c>
      <c r="Y20">
        <v>190</v>
      </c>
      <c r="Z20">
        <v>253</v>
      </c>
      <c r="AA20">
        <v>280</v>
      </c>
      <c r="AB20">
        <v>243</v>
      </c>
      <c r="AC20">
        <v>202</v>
      </c>
      <c r="AD20">
        <v>198</v>
      </c>
      <c r="AE20">
        <v>221</v>
      </c>
    </row>
    <row r="21" spans="1:31" x14ac:dyDescent="0.25">
      <c r="A21" t="s">
        <v>35</v>
      </c>
      <c r="B21">
        <v>413</v>
      </c>
      <c r="C21">
        <v>386</v>
      </c>
      <c r="D21">
        <v>316</v>
      </c>
      <c r="E21">
        <v>224</v>
      </c>
      <c r="F21">
        <v>196</v>
      </c>
      <c r="G21">
        <v>183</v>
      </c>
      <c r="H21">
        <v>167</v>
      </c>
      <c r="I21">
        <v>165</v>
      </c>
      <c r="J21">
        <v>135</v>
      </c>
      <c r="K21">
        <v>127</v>
      </c>
      <c r="L21">
        <v>184</v>
      </c>
      <c r="M21">
        <v>318</v>
      </c>
      <c r="N21">
        <v>415</v>
      </c>
      <c r="O21">
        <v>340</v>
      </c>
      <c r="P21">
        <v>283</v>
      </c>
      <c r="Q21">
        <v>201</v>
      </c>
      <c r="R21">
        <v>181</v>
      </c>
      <c r="S21">
        <v>162</v>
      </c>
      <c r="T21">
        <v>148</v>
      </c>
      <c r="U21">
        <v>141</v>
      </c>
      <c r="V21">
        <v>122</v>
      </c>
      <c r="W21">
        <v>122</v>
      </c>
      <c r="X21">
        <v>182</v>
      </c>
      <c r="Y21">
        <v>340</v>
      </c>
      <c r="Z21">
        <v>425</v>
      </c>
      <c r="AA21">
        <v>377</v>
      </c>
      <c r="AB21">
        <v>299</v>
      </c>
      <c r="AC21">
        <v>187</v>
      </c>
      <c r="AD21">
        <v>166</v>
      </c>
      <c r="AE21">
        <v>162</v>
      </c>
    </row>
    <row r="22" spans="1:31" x14ac:dyDescent="0.25">
      <c r="A22" t="s">
        <v>36</v>
      </c>
      <c r="B22">
        <v>665</v>
      </c>
      <c r="C22">
        <v>552</v>
      </c>
      <c r="D22">
        <v>359</v>
      </c>
      <c r="E22">
        <v>262</v>
      </c>
      <c r="F22">
        <v>229</v>
      </c>
      <c r="G22">
        <v>245</v>
      </c>
      <c r="H22">
        <v>221</v>
      </c>
      <c r="I22">
        <v>219</v>
      </c>
      <c r="J22">
        <v>189</v>
      </c>
      <c r="K22">
        <v>198</v>
      </c>
      <c r="L22">
        <v>300</v>
      </c>
      <c r="M22">
        <v>603</v>
      </c>
      <c r="N22">
        <v>756</v>
      </c>
      <c r="O22">
        <v>508</v>
      </c>
      <c r="P22">
        <v>328</v>
      </c>
      <c r="Q22">
        <v>255</v>
      </c>
      <c r="R22">
        <v>224</v>
      </c>
      <c r="S22">
        <v>223</v>
      </c>
      <c r="T22">
        <v>209</v>
      </c>
      <c r="U22">
        <v>208</v>
      </c>
      <c r="V22">
        <v>183</v>
      </c>
      <c r="W22">
        <v>189</v>
      </c>
      <c r="X22">
        <v>253</v>
      </c>
      <c r="Y22">
        <v>484</v>
      </c>
      <c r="Z22">
        <v>674</v>
      </c>
      <c r="AA22">
        <v>486</v>
      </c>
      <c r="AB22">
        <v>296</v>
      </c>
      <c r="AC22">
        <v>223</v>
      </c>
      <c r="AD22">
        <v>183</v>
      </c>
      <c r="AE22">
        <v>204</v>
      </c>
    </row>
    <row r="23" spans="1:31" x14ac:dyDescent="0.25">
      <c r="A23" t="s">
        <v>57</v>
      </c>
      <c r="B23">
        <v>505</v>
      </c>
      <c r="C23">
        <v>530</v>
      </c>
      <c r="D23">
        <v>519</v>
      </c>
      <c r="E23">
        <v>510</v>
      </c>
      <c r="F23">
        <v>537</v>
      </c>
      <c r="G23">
        <v>508</v>
      </c>
      <c r="H23">
        <v>464</v>
      </c>
      <c r="I23">
        <v>431</v>
      </c>
      <c r="J23">
        <v>409</v>
      </c>
      <c r="K23">
        <v>434</v>
      </c>
      <c r="L23">
        <v>413</v>
      </c>
      <c r="M23">
        <v>392</v>
      </c>
      <c r="N23">
        <v>516</v>
      </c>
      <c r="O23">
        <v>499</v>
      </c>
      <c r="P23">
        <v>499</v>
      </c>
      <c r="Q23">
        <v>454</v>
      </c>
      <c r="R23">
        <v>533</v>
      </c>
      <c r="S23">
        <v>544</v>
      </c>
      <c r="T23">
        <v>488</v>
      </c>
      <c r="U23">
        <v>488</v>
      </c>
      <c r="V23">
        <v>424</v>
      </c>
      <c r="W23">
        <v>446</v>
      </c>
      <c r="X23">
        <v>419</v>
      </c>
      <c r="Y23">
        <v>397</v>
      </c>
      <c r="Z23">
        <v>430</v>
      </c>
      <c r="AA23">
        <v>480</v>
      </c>
      <c r="AB23">
        <v>483</v>
      </c>
      <c r="AC23">
        <v>483</v>
      </c>
      <c r="AD23">
        <v>481</v>
      </c>
      <c r="AE23">
        <v>533</v>
      </c>
    </row>
    <row r="24" spans="1:31" x14ac:dyDescent="0.25">
      <c r="A24" t="s">
        <v>58</v>
      </c>
      <c r="B24">
        <v>455</v>
      </c>
      <c r="C24">
        <v>480</v>
      </c>
      <c r="D24">
        <v>533</v>
      </c>
      <c r="E24">
        <v>488</v>
      </c>
      <c r="F24">
        <v>441</v>
      </c>
      <c r="G24">
        <v>498</v>
      </c>
      <c r="H24">
        <v>471</v>
      </c>
      <c r="I24">
        <v>445</v>
      </c>
      <c r="J24">
        <v>422</v>
      </c>
      <c r="K24">
        <v>450</v>
      </c>
      <c r="L24">
        <v>379</v>
      </c>
      <c r="M24">
        <v>365</v>
      </c>
      <c r="N24">
        <v>430</v>
      </c>
      <c r="O24">
        <v>480</v>
      </c>
      <c r="P24">
        <v>457</v>
      </c>
      <c r="Q24">
        <v>428</v>
      </c>
      <c r="R24">
        <v>439</v>
      </c>
      <c r="S24">
        <v>546</v>
      </c>
      <c r="T24">
        <v>538</v>
      </c>
      <c r="U24">
        <v>559</v>
      </c>
      <c r="V24">
        <v>501</v>
      </c>
      <c r="W24">
        <v>457</v>
      </c>
      <c r="X24">
        <v>440</v>
      </c>
      <c r="Y24">
        <v>436</v>
      </c>
      <c r="Z24">
        <v>441</v>
      </c>
      <c r="AA24">
        <v>495</v>
      </c>
      <c r="AB24">
        <v>493</v>
      </c>
      <c r="AC24">
        <v>505</v>
      </c>
      <c r="AD24">
        <v>480</v>
      </c>
      <c r="AE24">
        <v>600</v>
      </c>
    </row>
    <row r="25" spans="1:31" x14ac:dyDescent="0.25">
      <c r="A25" t="s">
        <v>59</v>
      </c>
      <c r="B25">
        <v>462</v>
      </c>
      <c r="C25">
        <v>492</v>
      </c>
      <c r="D25">
        <v>512</v>
      </c>
      <c r="E25">
        <v>468</v>
      </c>
      <c r="F25">
        <v>480</v>
      </c>
      <c r="G25">
        <v>561</v>
      </c>
      <c r="H25">
        <v>504</v>
      </c>
      <c r="I25">
        <v>482</v>
      </c>
      <c r="J25">
        <v>443</v>
      </c>
      <c r="K25">
        <v>458</v>
      </c>
      <c r="L25">
        <v>406</v>
      </c>
      <c r="M25">
        <v>390</v>
      </c>
      <c r="N25">
        <v>469</v>
      </c>
      <c r="O25">
        <v>529</v>
      </c>
      <c r="P25">
        <v>502</v>
      </c>
      <c r="Q25">
        <v>517</v>
      </c>
      <c r="R25">
        <v>530</v>
      </c>
      <c r="S25">
        <v>569</v>
      </c>
      <c r="T25">
        <v>534</v>
      </c>
      <c r="U25">
        <v>549</v>
      </c>
      <c r="V25">
        <v>492</v>
      </c>
      <c r="W25">
        <v>468</v>
      </c>
      <c r="X25">
        <v>436</v>
      </c>
      <c r="Y25">
        <v>406</v>
      </c>
      <c r="Z25">
        <v>423</v>
      </c>
      <c r="AA25">
        <v>475</v>
      </c>
      <c r="AB25">
        <v>498</v>
      </c>
      <c r="AC25">
        <v>499</v>
      </c>
      <c r="AD25">
        <v>448</v>
      </c>
      <c r="AE25">
        <v>559</v>
      </c>
    </row>
    <row r="26" spans="1:31" x14ac:dyDescent="0.25">
      <c r="A26" t="s">
        <v>60</v>
      </c>
      <c r="B26">
        <v>961</v>
      </c>
      <c r="C26">
        <v>993</v>
      </c>
      <c r="D26">
        <v>966</v>
      </c>
      <c r="E26">
        <v>902</v>
      </c>
      <c r="F26">
        <v>909</v>
      </c>
      <c r="G26">
        <v>1007</v>
      </c>
      <c r="H26">
        <v>989</v>
      </c>
      <c r="I26">
        <v>987</v>
      </c>
      <c r="J26">
        <v>878</v>
      </c>
      <c r="K26">
        <v>892</v>
      </c>
      <c r="L26">
        <v>873</v>
      </c>
      <c r="M26">
        <v>888</v>
      </c>
      <c r="N26">
        <v>1036</v>
      </c>
      <c r="O26">
        <v>1052</v>
      </c>
      <c r="P26">
        <v>1022</v>
      </c>
      <c r="Q26">
        <v>942</v>
      </c>
      <c r="R26">
        <v>991</v>
      </c>
      <c r="S26">
        <v>1069</v>
      </c>
      <c r="T26">
        <v>969</v>
      </c>
      <c r="U26">
        <v>929</v>
      </c>
      <c r="V26">
        <v>836</v>
      </c>
      <c r="W26">
        <v>808</v>
      </c>
      <c r="X26">
        <v>755</v>
      </c>
      <c r="Y26">
        <v>768</v>
      </c>
      <c r="Z26">
        <v>810</v>
      </c>
      <c r="AA26">
        <v>862</v>
      </c>
      <c r="AB26">
        <v>855</v>
      </c>
      <c r="AC26">
        <v>784</v>
      </c>
      <c r="AD26">
        <v>779</v>
      </c>
      <c r="AE26">
        <v>955</v>
      </c>
    </row>
    <row r="27" spans="1:31" x14ac:dyDescent="0.25">
      <c r="A27" t="s">
        <v>61</v>
      </c>
      <c r="B27">
        <v>235</v>
      </c>
      <c r="C27">
        <v>251</v>
      </c>
      <c r="D27">
        <v>221</v>
      </c>
      <c r="E27">
        <v>193</v>
      </c>
      <c r="F27">
        <v>191</v>
      </c>
      <c r="G27">
        <v>209</v>
      </c>
      <c r="H27">
        <v>182</v>
      </c>
      <c r="I27">
        <v>182</v>
      </c>
      <c r="J27">
        <v>161</v>
      </c>
      <c r="K27">
        <v>155</v>
      </c>
      <c r="L27">
        <v>140</v>
      </c>
      <c r="M27">
        <v>163</v>
      </c>
      <c r="N27">
        <v>238</v>
      </c>
      <c r="O27">
        <v>222</v>
      </c>
      <c r="P27">
        <v>208</v>
      </c>
      <c r="Q27">
        <v>184</v>
      </c>
      <c r="R27">
        <v>157</v>
      </c>
      <c r="S27">
        <v>185</v>
      </c>
      <c r="T27">
        <v>182</v>
      </c>
      <c r="U27">
        <v>184</v>
      </c>
      <c r="V27">
        <v>161</v>
      </c>
      <c r="W27">
        <v>150</v>
      </c>
      <c r="X27">
        <v>159</v>
      </c>
      <c r="Y27">
        <v>172</v>
      </c>
      <c r="Z27">
        <v>204</v>
      </c>
      <c r="AA27">
        <v>210</v>
      </c>
      <c r="AB27">
        <v>192</v>
      </c>
      <c r="AC27">
        <v>152</v>
      </c>
      <c r="AD27">
        <v>143</v>
      </c>
      <c r="AE27">
        <v>185</v>
      </c>
    </row>
    <row r="28" spans="1:31" x14ac:dyDescent="0.25">
      <c r="A28" t="s">
        <v>62</v>
      </c>
      <c r="B28">
        <v>221</v>
      </c>
      <c r="C28">
        <v>192</v>
      </c>
      <c r="D28">
        <v>175</v>
      </c>
      <c r="E28">
        <v>139</v>
      </c>
      <c r="F28">
        <v>125</v>
      </c>
      <c r="G28">
        <v>141</v>
      </c>
      <c r="H28">
        <v>127</v>
      </c>
      <c r="I28">
        <v>113</v>
      </c>
      <c r="J28">
        <v>104</v>
      </c>
      <c r="K28">
        <v>108</v>
      </c>
      <c r="L28">
        <v>104</v>
      </c>
      <c r="M28">
        <v>141</v>
      </c>
      <c r="N28">
        <v>181</v>
      </c>
      <c r="O28">
        <v>177</v>
      </c>
      <c r="P28">
        <v>145</v>
      </c>
      <c r="Q28">
        <v>122</v>
      </c>
      <c r="R28">
        <v>110</v>
      </c>
      <c r="S28">
        <v>133</v>
      </c>
      <c r="T28">
        <v>118</v>
      </c>
      <c r="U28">
        <v>116</v>
      </c>
      <c r="V28">
        <v>97</v>
      </c>
      <c r="W28">
        <v>98</v>
      </c>
      <c r="X28">
        <v>114</v>
      </c>
      <c r="Y28">
        <v>135</v>
      </c>
      <c r="Z28">
        <v>168</v>
      </c>
      <c r="AA28">
        <v>155</v>
      </c>
      <c r="AB28">
        <v>146</v>
      </c>
      <c r="AC28">
        <v>116</v>
      </c>
      <c r="AD28">
        <v>101</v>
      </c>
      <c r="AE28">
        <v>116</v>
      </c>
    </row>
    <row r="29" spans="1:31" x14ac:dyDescent="0.25">
      <c r="A29" t="s">
        <v>63</v>
      </c>
      <c r="B29">
        <v>393</v>
      </c>
      <c r="C29">
        <v>411</v>
      </c>
      <c r="D29">
        <v>415</v>
      </c>
      <c r="E29">
        <v>405</v>
      </c>
      <c r="F29">
        <v>424</v>
      </c>
      <c r="G29">
        <v>500</v>
      </c>
      <c r="H29">
        <v>468</v>
      </c>
      <c r="I29">
        <v>442</v>
      </c>
      <c r="J29">
        <v>407</v>
      </c>
      <c r="K29">
        <v>379</v>
      </c>
      <c r="L29">
        <v>342</v>
      </c>
      <c r="M29">
        <v>337</v>
      </c>
      <c r="N29">
        <v>360</v>
      </c>
      <c r="O29">
        <v>393</v>
      </c>
      <c r="P29">
        <v>399</v>
      </c>
      <c r="Q29">
        <v>381</v>
      </c>
      <c r="R29">
        <v>410</v>
      </c>
      <c r="S29">
        <v>484</v>
      </c>
      <c r="T29">
        <v>468</v>
      </c>
      <c r="U29">
        <v>458</v>
      </c>
      <c r="V29">
        <v>424</v>
      </c>
      <c r="W29">
        <v>419</v>
      </c>
      <c r="X29">
        <v>368</v>
      </c>
      <c r="Y29">
        <v>338</v>
      </c>
      <c r="Z29">
        <v>314</v>
      </c>
      <c r="AA29">
        <v>377</v>
      </c>
      <c r="AB29">
        <v>385</v>
      </c>
      <c r="AC29">
        <v>372</v>
      </c>
      <c r="AD29">
        <v>344</v>
      </c>
      <c r="AE29">
        <v>472</v>
      </c>
    </row>
    <row r="30" spans="1:31" x14ac:dyDescent="0.25">
      <c r="A30" t="s">
        <v>64</v>
      </c>
      <c r="B30">
        <v>1331</v>
      </c>
      <c r="C30">
        <v>1389</v>
      </c>
      <c r="D30">
        <v>1309</v>
      </c>
      <c r="E30">
        <v>1198</v>
      </c>
      <c r="F30">
        <v>1168</v>
      </c>
      <c r="G30">
        <v>1356</v>
      </c>
      <c r="H30">
        <v>1245</v>
      </c>
      <c r="I30">
        <v>1238</v>
      </c>
      <c r="J30">
        <v>1166</v>
      </c>
      <c r="K30">
        <v>1168</v>
      </c>
      <c r="L30">
        <v>1042</v>
      </c>
      <c r="M30">
        <v>1094</v>
      </c>
      <c r="N30">
        <v>1246</v>
      </c>
      <c r="O30">
        <v>1342</v>
      </c>
      <c r="P30">
        <v>1257</v>
      </c>
      <c r="Q30">
        <v>1180</v>
      </c>
      <c r="R30">
        <v>1162</v>
      </c>
      <c r="S30">
        <v>1367</v>
      </c>
      <c r="T30">
        <v>1269</v>
      </c>
      <c r="U30">
        <v>1309</v>
      </c>
      <c r="V30">
        <v>1128</v>
      </c>
      <c r="W30">
        <v>1141</v>
      </c>
      <c r="X30">
        <v>1067</v>
      </c>
      <c r="Y30">
        <v>1082</v>
      </c>
      <c r="Z30">
        <v>1150</v>
      </c>
      <c r="AA30">
        <v>1225</v>
      </c>
      <c r="AB30">
        <v>1211</v>
      </c>
      <c r="AC30">
        <v>1155</v>
      </c>
      <c r="AD30">
        <v>1046</v>
      </c>
      <c r="AE30">
        <v>1332</v>
      </c>
    </row>
    <row r="31" spans="1:31" x14ac:dyDescent="0.25">
      <c r="A31" t="s">
        <v>65</v>
      </c>
      <c r="B31">
        <v>783</v>
      </c>
      <c r="C31">
        <v>821</v>
      </c>
      <c r="D31">
        <v>814</v>
      </c>
      <c r="E31">
        <v>748</v>
      </c>
      <c r="F31">
        <v>719</v>
      </c>
      <c r="G31">
        <v>884</v>
      </c>
      <c r="H31">
        <v>817</v>
      </c>
      <c r="I31">
        <v>825</v>
      </c>
      <c r="J31">
        <v>728</v>
      </c>
      <c r="K31">
        <v>719</v>
      </c>
      <c r="L31">
        <v>622</v>
      </c>
      <c r="M31">
        <v>659</v>
      </c>
      <c r="N31">
        <v>796</v>
      </c>
      <c r="O31">
        <v>879</v>
      </c>
      <c r="P31">
        <v>877</v>
      </c>
      <c r="Q31">
        <v>800</v>
      </c>
      <c r="R31">
        <v>764</v>
      </c>
      <c r="S31">
        <v>898</v>
      </c>
      <c r="T31">
        <v>814</v>
      </c>
      <c r="U31">
        <v>845</v>
      </c>
      <c r="V31">
        <v>746</v>
      </c>
      <c r="W31">
        <v>763</v>
      </c>
      <c r="X31">
        <v>711</v>
      </c>
      <c r="Y31">
        <v>714</v>
      </c>
      <c r="Z31">
        <v>728</v>
      </c>
      <c r="AA31">
        <v>826</v>
      </c>
      <c r="AB31">
        <v>828</v>
      </c>
      <c r="AC31">
        <v>755</v>
      </c>
      <c r="AD31">
        <v>738</v>
      </c>
      <c r="AE31">
        <v>948</v>
      </c>
    </row>
    <row r="32" spans="1:31" x14ac:dyDescent="0.25">
      <c r="A32" t="s">
        <v>66</v>
      </c>
      <c r="B32">
        <v>890</v>
      </c>
      <c r="C32">
        <v>951</v>
      </c>
      <c r="D32">
        <v>936</v>
      </c>
      <c r="E32">
        <v>862</v>
      </c>
      <c r="F32">
        <v>860</v>
      </c>
      <c r="G32">
        <v>990</v>
      </c>
      <c r="H32">
        <v>888</v>
      </c>
      <c r="I32">
        <v>832</v>
      </c>
      <c r="J32">
        <v>761</v>
      </c>
      <c r="K32">
        <v>763</v>
      </c>
      <c r="L32">
        <v>672</v>
      </c>
      <c r="M32">
        <v>758</v>
      </c>
      <c r="N32">
        <v>839</v>
      </c>
      <c r="O32">
        <v>881</v>
      </c>
      <c r="P32">
        <v>813</v>
      </c>
      <c r="Q32">
        <v>763</v>
      </c>
      <c r="R32">
        <v>769</v>
      </c>
      <c r="S32">
        <v>904</v>
      </c>
      <c r="T32">
        <v>827</v>
      </c>
      <c r="U32">
        <v>818</v>
      </c>
      <c r="V32">
        <v>712</v>
      </c>
      <c r="W32">
        <v>683</v>
      </c>
      <c r="X32">
        <v>630</v>
      </c>
      <c r="Y32">
        <v>614</v>
      </c>
      <c r="Z32">
        <v>664</v>
      </c>
      <c r="AA32">
        <v>774</v>
      </c>
      <c r="AB32">
        <v>746</v>
      </c>
      <c r="AC32">
        <v>692</v>
      </c>
      <c r="AD32">
        <v>647</v>
      </c>
      <c r="AE32">
        <v>920</v>
      </c>
    </row>
    <row r="33" spans="1:31" x14ac:dyDescent="0.25">
      <c r="A33" t="s">
        <v>67</v>
      </c>
      <c r="B33">
        <v>2234</v>
      </c>
      <c r="C33">
        <v>2369</v>
      </c>
      <c r="D33">
        <v>2336</v>
      </c>
      <c r="E33">
        <v>2057</v>
      </c>
      <c r="F33">
        <v>2052</v>
      </c>
      <c r="G33">
        <v>2370</v>
      </c>
      <c r="H33">
        <v>2172</v>
      </c>
      <c r="I33">
        <v>2050</v>
      </c>
      <c r="J33">
        <v>1856</v>
      </c>
      <c r="K33">
        <v>1850</v>
      </c>
      <c r="L33">
        <v>1714</v>
      </c>
      <c r="M33">
        <v>1840</v>
      </c>
      <c r="N33">
        <v>2114</v>
      </c>
      <c r="O33">
        <v>2210</v>
      </c>
      <c r="P33">
        <v>2063</v>
      </c>
      <c r="Q33">
        <v>1846</v>
      </c>
      <c r="R33">
        <v>1843</v>
      </c>
      <c r="S33">
        <v>2162</v>
      </c>
      <c r="T33">
        <v>2008</v>
      </c>
      <c r="U33">
        <v>1977</v>
      </c>
      <c r="V33">
        <v>1704</v>
      </c>
      <c r="W33">
        <v>1691</v>
      </c>
      <c r="X33">
        <v>1606</v>
      </c>
      <c r="Y33">
        <v>1599</v>
      </c>
      <c r="Z33">
        <v>1811</v>
      </c>
      <c r="AA33">
        <v>2021</v>
      </c>
      <c r="AB33">
        <v>1976</v>
      </c>
      <c r="AC33">
        <v>1805</v>
      </c>
      <c r="AD33">
        <v>1605</v>
      </c>
      <c r="AE33">
        <v>2159</v>
      </c>
    </row>
    <row r="34" spans="1:31" x14ac:dyDescent="0.25">
      <c r="A34" t="s">
        <v>68</v>
      </c>
      <c r="B34">
        <v>1988</v>
      </c>
      <c r="C34">
        <v>2134</v>
      </c>
      <c r="D34">
        <v>2073</v>
      </c>
      <c r="E34">
        <v>1871</v>
      </c>
      <c r="F34">
        <v>1877</v>
      </c>
      <c r="G34">
        <v>2176</v>
      </c>
      <c r="H34">
        <v>1988</v>
      </c>
      <c r="I34">
        <v>1850</v>
      </c>
      <c r="J34">
        <v>1682</v>
      </c>
      <c r="K34">
        <v>1684</v>
      </c>
      <c r="L34">
        <v>1515</v>
      </c>
      <c r="M34">
        <v>1634</v>
      </c>
      <c r="N34">
        <v>1895</v>
      </c>
      <c r="O34">
        <v>2006</v>
      </c>
      <c r="P34">
        <v>1870</v>
      </c>
      <c r="Q34">
        <v>1701</v>
      </c>
      <c r="R34">
        <v>1713</v>
      </c>
      <c r="S34">
        <v>2026</v>
      </c>
      <c r="T34">
        <v>1866</v>
      </c>
      <c r="U34">
        <v>1838</v>
      </c>
      <c r="V34">
        <v>1579</v>
      </c>
      <c r="W34">
        <v>1567</v>
      </c>
      <c r="X34">
        <v>1465</v>
      </c>
      <c r="Y34">
        <v>1458</v>
      </c>
      <c r="Z34">
        <v>1624</v>
      </c>
      <c r="AA34">
        <v>1859</v>
      </c>
      <c r="AB34">
        <v>1827</v>
      </c>
      <c r="AC34">
        <v>1658</v>
      </c>
      <c r="AD34">
        <v>1487</v>
      </c>
      <c r="AE34">
        <v>2035</v>
      </c>
    </row>
    <row r="35" spans="1:31" x14ac:dyDescent="0.25">
      <c r="A35" t="s">
        <v>69</v>
      </c>
      <c r="B35">
        <v>654</v>
      </c>
      <c r="C35">
        <v>672</v>
      </c>
      <c r="D35">
        <v>658</v>
      </c>
      <c r="E35">
        <v>617</v>
      </c>
      <c r="F35">
        <v>577</v>
      </c>
      <c r="G35">
        <v>660</v>
      </c>
      <c r="H35">
        <v>630</v>
      </c>
      <c r="I35">
        <v>695</v>
      </c>
      <c r="J35">
        <v>587</v>
      </c>
      <c r="K35">
        <v>594</v>
      </c>
      <c r="L35">
        <v>553</v>
      </c>
      <c r="M35">
        <v>579</v>
      </c>
      <c r="N35">
        <v>655</v>
      </c>
      <c r="O35">
        <v>672</v>
      </c>
      <c r="P35">
        <v>680</v>
      </c>
      <c r="Q35">
        <v>653</v>
      </c>
      <c r="R35">
        <v>624</v>
      </c>
      <c r="S35">
        <v>719</v>
      </c>
      <c r="T35">
        <v>637</v>
      </c>
      <c r="U35">
        <v>624</v>
      </c>
      <c r="V35">
        <v>582</v>
      </c>
      <c r="W35">
        <v>589</v>
      </c>
      <c r="X35">
        <v>582</v>
      </c>
      <c r="Y35">
        <v>568</v>
      </c>
      <c r="Z35">
        <v>604</v>
      </c>
      <c r="AA35">
        <v>635</v>
      </c>
      <c r="AB35">
        <v>647</v>
      </c>
      <c r="AC35">
        <v>602</v>
      </c>
      <c r="AD35">
        <v>535</v>
      </c>
      <c r="AE35">
        <v>686</v>
      </c>
    </row>
    <row r="36" spans="1:31" x14ac:dyDescent="0.25">
      <c r="A36" t="s">
        <v>70</v>
      </c>
      <c r="B36">
        <v>241</v>
      </c>
      <c r="C36">
        <v>253</v>
      </c>
      <c r="D36">
        <v>226</v>
      </c>
      <c r="E36">
        <v>189</v>
      </c>
      <c r="F36">
        <v>198</v>
      </c>
      <c r="G36">
        <v>216</v>
      </c>
      <c r="H36">
        <v>197</v>
      </c>
      <c r="I36">
        <v>207</v>
      </c>
      <c r="J36">
        <v>189</v>
      </c>
      <c r="K36">
        <v>194</v>
      </c>
      <c r="L36">
        <v>178</v>
      </c>
      <c r="M36">
        <v>201</v>
      </c>
      <c r="N36">
        <v>257</v>
      </c>
      <c r="O36">
        <v>255</v>
      </c>
      <c r="P36">
        <v>243</v>
      </c>
      <c r="Q36">
        <v>202</v>
      </c>
      <c r="R36">
        <v>208</v>
      </c>
      <c r="S36">
        <v>235</v>
      </c>
      <c r="T36">
        <v>215</v>
      </c>
      <c r="U36">
        <v>211</v>
      </c>
      <c r="V36">
        <v>182</v>
      </c>
      <c r="W36">
        <v>184</v>
      </c>
      <c r="X36">
        <v>176</v>
      </c>
      <c r="Y36">
        <v>195</v>
      </c>
      <c r="Z36">
        <v>214</v>
      </c>
      <c r="AA36">
        <v>233</v>
      </c>
      <c r="AB36">
        <v>241</v>
      </c>
      <c r="AC36">
        <v>206</v>
      </c>
      <c r="AD36">
        <v>183</v>
      </c>
      <c r="AE36">
        <v>235</v>
      </c>
    </row>
    <row r="37" spans="1:31" x14ac:dyDescent="0.25">
      <c r="A37" t="s">
        <v>71</v>
      </c>
      <c r="B37">
        <v>170</v>
      </c>
      <c r="C37">
        <v>186</v>
      </c>
      <c r="D37">
        <v>166</v>
      </c>
      <c r="E37">
        <v>148</v>
      </c>
      <c r="F37">
        <v>148</v>
      </c>
      <c r="G37">
        <v>173</v>
      </c>
      <c r="H37">
        <v>158</v>
      </c>
      <c r="I37">
        <v>148</v>
      </c>
      <c r="J37">
        <v>141</v>
      </c>
      <c r="K37">
        <v>142</v>
      </c>
      <c r="L37">
        <v>124</v>
      </c>
      <c r="M37">
        <v>133</v>
      </c>
      <c r="N37">
        <v>150</v>
      </c>
      <c r="O37">
        <v>174</v>
      </c>
      <c r="P37">
        <v>171</v>
      </c>
      <c r="Q37">
        <v>157</v>
      </c>
      <c r="R37">
        <v>146</v>
      </c>
      <c r="S37">
        <v>176</v>
      </c>
      <c r="T37">
        <v>161</v>
      </c>
      <c r="U37">
        <v>164</v>
      </c>
      <c r="V37">
        <v>134</v>
      </c>
      <c r="W37">
        <v>140</v>
      </c>
      <c r="X37">
        <v>128</v>
      </c>
      <c r="Y37">
        <v>138</v>
      </c>
      <c r="Z37">
        <v>147</v>
      </c>
      <c r="AA37">
        <v>160</v>
      </c>
      <c r="AB37">
        <v>164</v>
      </c>
      <c r="AC37">
        <v>141</v>
      </c>
      <c r="AD37">
        <v>134</v>
      </c>
      <c r="AE37">
        <v>178</v>
      </c>
    </row>
    <row r="38" spans="1:31" x14ac:dyDescent="0.25">
      <c r="A38" t="s">
        <v>72</v>
      </c>
      <c r="B38">
        <v>1007</v>
      </c>
      <c r="C38">
        <v>1022</v>
      </c>
      <c r="D38">
        <v>1027</v>
      </c>
      <c r="E38">
        <v>963</v>
      </c>
      <c r="F38">
        <v>904</v>
      </c>
      <c r="G38">
        <v>1011</v>
      </c>
      <c r="H38">
        <v>942</v>
      </c>
      <c r="I38">
        <v>948</v>
      </c>
      <c r="J38">
        <v>807</v>
      </c>
      <c r="K38">
        <v>854</v>
      </c>
      <c r="L38">
        <v>745</v>
      </c>
      <c r="M38">
        <v>796</v>
      </c>
      <c r="N38">
        <v>884</v>
      </c>
      <c r="O38">
        <v>954</v>
      </c>
      <c r="P38">
        <v>948</v>
      </c>
      <c r="Q38">
        <v>912</v>
      </c>
      <c r="R38">
        <v>898</v>
      </c>
      <c r="S38">
        <v>1002</v>
      </c>
      <c r="T38">
        <v>947</v>
      </c>
      <c r="U38">
        <v>968</v>
      </c>
      <c r="V38">
        <v>868</v>
      </c>
      <c r="W38">
        <v>822</v>
      </c>
      <c r="X38">
        <v>744</v>
      </c>
      <c r="Y38">
        <v>737</v>
      </c>
      <c r="Z38">
        <v>780</v>
      </c>
      <c r="AA38">
        <v>861</v>
      </c>
      <c r="AB38">
        <v>900</v>
      </c>
      <c r="AC38">
        <v>883</v>
      </c>
      <c r="AD38">
        <v>786</v>
      </c>
      <c r="AE38">
        <v>941</v>
      </c>
    </row>
    <row r="39" spans="1:31" x14ac:dyDescent="0.25">
      <c r="A39" t="s">
        <v>73</v>
      </c>
      <c r="B39">
        <v>2107</v>
      </c>
      <c r="C39">
        <v>2146</v>
      </c>
      <c r="D39">
        <v>2076</v>
      </c>
      <c r="E39">
        <v>1813</v>
      </c>
      <c r="F39">
        <v>1752</v>
      </c>
      <c r="G39">
        <v>1959</v>
      </c>
      <c r="H39">
        <v>1835</v>
      </c>
      <c r="I39">
        <v>1817</v>
      </c>
      <c r="J39">
        <v>1655</v>
      </c>
      <c r="K39">
        <v>1670</v>
      </c>
      <c r="L39">
        <v>1507</v>
      </c>
      <c r="M39">
        <v>1697</v>
      </c>
      <c r="N39">
        <v>1998</v>
      </c>
      <c r="O39">
        <v>1951</v>
      </c>
      <c r="P39">
        <v>1787</v>
      </c>
      <c r="Q39">
        <v>1567</v>
      </c>
      <c r="R39">
        <v>1504</v>
      </c>
      <c r="S39">
        <v>1736</v>
      </c>
      <c r="T39">
        <v>1758</v>
      </c>
      <c r="U39">
        <v>1764</v>
      </c>
      <c r="V39">
        <v>1532</v>
      </c>
      <c r="W39">
        <v>1701</v>
      </c>
      <c r="X39">
        <v>1550</v>
      </c>
      <c r="Y39">
        <v>1626</v>
      </c>
      <c r="Z39">
        <v>1832</v>
      </c>
      <c r="AA39">
        <v>1819</v>
      </c>
      <c r="AB39">
        <v>1743</v>
      </c>
      <c r="AC39">
        <v>1536</v>
      </c>
      <c r="AD39">
        <v>1354</v>
      </c>
      <c r="AE39">
        <v>1689</v>
      </c>
    </row>
    <row r="40" spans="1:31" x14ac:dyDescent="0.25">
      <c r="A40" t="s">
        <v>74</v>
      </c>
      <c r="B40">
        <v>11879</v>
      </c>
      <c r="C40">
        <v>12273</v>
      </c>
      <c r="D40">
        <v>11784</v>
      </c>
      <c r="E40">
        <v>10668</v>
      </c>
      <c r="F40">
        <v>10376</v>
      </c>
      <c r="G40">
        <v>12006</v>
      </c>
      <c r="H40">
        <v>11082</v>
      </c>
      <c r="I40">
        <v>10934</v>
      </c>
      <c r="J40">
        <v>10075</v>
      </c>
      <c r="K40">
        <v>10227</v>
      </c>
      <c r="L40">
        <v>9186</v>
      </c>
      <c r="M40">
        <v>9587</v>
      </c>
      <c r="N40">
        <v>11364</v>
      </c>
      <c r="O40">
        <v>11728</v>
      </c>
      <c r="P40">
        <v>11176</v>
      </c>
      <c r="Q40">
        <v>10258</v>
      </c>
      <c r="R40">
        <v>10169</v>
      </c>
      <c r="S40">
        <v>11927</v>
      </c>
      <c r="T40">
        <v>11312</v>
      </c>
      <c r="U40">
        <v>11324</v>
      </c>
      <c r="V40">
        <v>10038</v>
      </c>
      <c r="W40">
        <v>10446</v>
      </c>
      <c r="X40">
        <v>9671</v>
      </c>
      <c r="Y40">
        <v>9683</v>
      </c>
      <c r="Z40">
        <v>10537</v>
      </c>
      <c r="AA40">
        <v>11127</v>
      </c>
      <c r="AB40">
        <v>11037</v>
      </c>
      <c r="AC40">
        <v>10170</v>
      </c>
      <c r="AD40">
        <v>9185</v>
      </c>
      <c r="AE40">
        <v>11658</v>
      </c>
    </row>
    <row r="41" spans="1:31" x14ac:dyDescent="0.25">
      <c r="A41" t="s">
        <v>75</v>
      </c>
      <c r="B41">
        <v>1544</v>
      </c>
      <c r="C41">
        <v>1684</v>
      </c>
      <c r="D41">
        <v>1593</v>
      </c>
      <c r="E41">
        <v>1484</v>
      </c>
      <c r="F41">
        <v>1486</v>
      </c>
      <c r="G41">
        <v>1731</v>
      </c>
      <c r="H41">
        <v>1630</v>
      </c>
      <c r="I41">
        <v>1565</v>
      </c>
      <c r="J41">
        <v>1425</v>
      </c>
      <c r="K41">
        <v>1424</v>
      </c>
      <c r="L41">
        <v>1269</v>
      </c>
      <c r="M41">
        <v>1309</v>
      </c>
      <c r="N41">
        <v>1531</v>
      </c>
      <c r="O41">
        <v>1615</v>
      </c>
      <c r="P41">
        <v>1609</v>
      </c>
      <c r="Q41">
        <v>1469</v>
      </c>
      <c r="R41">
        <v>1495</v>
      </c>
      <c r="S41">
        <v>1765</v>
      </c>
      <c r="T41">
        <v>1653</v>
      </c>
      <c r="U41">
        <v>1615</v>
      </c>
      <c r="V41">
        <v>1443</v>
      </c>
      <c r="W41">
        <v>1410</v>
      </c>
      <c r="X41">
        <v>1287</v>
      </c>
      <c r="Y41">
        <v>1297</v>
      </c>
      <c r="Z41">
        <v>1368</v>
      </c>
      <c r="AA41">
        <v>1546</v>
      </c>
      <c r="AB41">
        <v>1499</v>
      </c>
      <c r="AC41">
        <v>1418</v>
      </c>
      <c r="AD41">
        <v>1328</v>
      </c>
      <c r="AE41">
        <v>1731</v>
      </c>
    </row>
    <row r="42" spans="1:31" x14ac:dyDescent="0.25">
      <c r="A42" t="s">
        <v>76</v>
      </c>
      <c r="B42">
        <v>34</v>
      </c>
      <c r="C42">
        <v>36</v>
      </c>
      <c r="D42">
        <v>33</v>
      </c>
      <c r="E42">
        <v>27</v>
      </c>
      <c r="F42">
        <v>25</v>
      </c>
      <c r="G42">
        <v>29</v>
      </c>
      <c r="H42">
        <v>27</v>
      </c>
      <c r="I42">
        <v>23</v>
      </c>
      <c r="J42">
        <v>21</v>
      </c>
      <c r="K42">
        <v>22</v>
      </c>
      <c r="L42">
        <v>24</v>
      </c>
      <c r="M42">
        <v>27</v>
      </c>
      <c r="N42">
        <v>31</v>
      </c>
      <c r="O42">
        <v>32</v>
      </c>
      <c r="P42">
        <v>29</v>
      </c>
      <c r="Q42">
        <v>24</v>
      </c>
      <c r="R42">
        <v>21</v>
      </c>
      <c r="S42">
        <v>23</v>
      </c>
      <c r="T42">
        <v>23</v>
      </c>
      <c r="U42">
        <v>22</v>
      </c>
      <c r="V42">
        <v>20</v>
      </c>
      <c r="W42">
        <v>22</v>
      </c>
      <c r="X42">
        <v>20</v>
      </c>
      <c r="Y42">
        <v>26</v>
      </c>
      <c r="Z42">
        <v>27</v>
      </c>
      <c r="AA42">
        <v>28</v>
      </c>
      <c r="AB42">
        <v>28</v>
      </c>
      <c r="AC42">
        <v>27</v>
      </c>
      <c r="AD42">
        <v>21</v>
      </c>
      <c r="AE42">
        <v>24</v>
      </c>
    </row>
    <row r="43" spans="1:31" x14ac:dyDescent="0.25">
      <c r="A43" t="s">
        <v>77</v>
      </c>
      <c r="B43">
        <v>552</v>
      </c>
      <c r="C43">
        <v>589</v>
      </c>
      <c r="D43">
        <v>566</v>
      </c>
      <c r="E43">
        <v>551</v>
      </c>
      <c r="F43">
        <v>560</v>
      </c>
      <c r="G43">
        <v>632</v>
      </c>
      <c r="H43">
        <v>598</v>
      </c>
      <c r="I43">
        <v>589</v>
      </c>
      <c r="J43">
        <v>557</v>
      </c>
      <c r="K43">
        <v>544</v>
      </c>
      <c r="L43">
        <v>481</v>
      </c>
      <c r="M43">
        <v>493</v>
      </c>
      <c r="N43">
        <v>561</v>
      </c>
      <c r="O43">
        <v>608</v>
      </c>
      <c r="P43">
        <v>560</v>
      </c>
      <c r="Q43">
        <v>527</v>
      </c>
      <c r="R43">
        <v>547</v>
      </c>
      <c r="S43">
        <v>659</v>
      </c>
      <c r="T43">
        <v>639</v>
      </c>
      <c r="U43">
        <v>638</v>
      </c>
      <c r="V43">
        <v>547</v>
      </c>
      <c r="W43">
        <v>541</v>
      </c>
      <c r="X43">
        <v>497</v>
      </c>
      <c r="Y43">
        <v>475</v>
      </c>
      <c r="Z43">
        <v>508</v>
      </c>
      <c r="AA43">
        <v>586</v>
      </c>
      <c r="AB43">
        <v>592</v>
      </c>
      <c r="AC43">
        <v>542</v>
      </c>
      <c r="AD43">
        <v>504</v>
      </c>
      <c r="AE43">
        <v>624</v>
      </c>
    </row>
    <row r="44" spans="1:31" x14ac:dyDescent="0.25">
      <c r="A44" t="s">
        <v>78</v>
      </c>
      <c r="B44">
        <v>637</v>
      </c>
      <c r="C44">
        <v>575</v>
      </c>
      <c r="D44">
        <v>542</v>
      </c>
      <c r="E44">
        <v>497</v>
      </c>
      <c r="F44">
        <v>480</v>
      </c>
      <c r="G44">
        <v>550</v>
      </c>
      <c r="H44">
        <v>500</v>
      </c>
      <c r="I44">
        <v>514</v>
      </c>
      <c r="J44">
        <v>428</v>
      </c>
      <c r="K44">
        <v>419</v>
      </c>
      <c r="L44">
        <v>385</v>
      </c>
      <c r="M44">
        <v>441</v>
      </c>
      <c r="N44">
        <v>510</v>
      </c>
      <c r="O44">
        <v>513</v>
      </c>
      <c r="P44">
        <v>468</v>
      </c>
      <c r="Q44">
        <v>406</v>
      </c>
      <c r="R44">
        <v>396</v>
      </c>
      <c r="S44">
        <v>481</v>
      </c>
      <c r="T44">
        <v>445</v>
      </c>
      <c r="U44">
        <v>443</v>
      </c>
      <c r="V44">
        <v>373</v>
      </c>
      <c r="W44">
        <v>364</v>
      </c>
      <c r="X44">
        <v>346</v>
      </c>
      <c r="Y44">
        <v>365</v>
      </c>
      <c r="Z44">
        <v>397</v>
      </c>
      <c r="AA44">
        <v>447</v>
      </c>
      <c r="AB44">
        <v>450</v>
      </c>
      <c r="AC44">
        <v>391</v>
      </c>
      <c r="AD44">
        <v>372</v>
      </c>
      <c r="AE44">
        <v>466</v>
      </c>
    </row>
    <row r="45" spans="1:31" x14ac:dyDescent="0.25">
      <c r="A45" t="s">
        <v>79</v>
      </c>
      <c r="B45">
        <v>1900</v>
      </c>
      <c r="C45">
        <v>2098</v>
      </c>
      <c r="D45">
        <v>1948</v>
      </c>
      <c r="E45">
        <v>1784</v>
      </c>
      <c r="F45">
        <v>2005</v>
      </c>
      <c r="G45">
        <v>2321</v>
      </c>
      <c r="H45">
        <v>2104</v>
      </c>
      <c r="I45">
        <v>1963</v>
      </c>
      <c r="J45">
        <v>1881</v>
      </c>
      <c r="K45">
        <v>1789</v>
      </c>
      <c r="L45">
        <v>1536</v>
      </c>
      <c r="M45">
        <v>1622</v>
      </c>
      <c r="N45">
        <v>1828</v>
      </c>
      <c r="O45">
        <v>2009</v>
      </c>
      <c r="P45">
        <v>1907</v>
      </c>
      <c r="Q45">
        <v>1746</v>
      </c>
      <c r="R45">
        <v>1791</v>
      </c>
      <c r="S45">
        <v>2287</v>
      </c>
      <c r="T45">
        <v>2176</v>
      </c>
      <c r="U45">
        <v>2033</v>
      </c>
      <c r="V45">
        <v>1803</v>
      </c>
      <c r="W45">
        <v>1731</v>
      </c>
      <c r="X45">
        <v>1498</v>
      </c>
      <c r="Y45">
        <v>1501</v>
      </c>
      <c r="Z45">
        <v>1607</v>
      </c>
      <c r="AA45">
        <v>1885</v>
      </c>
      <c r="AB45">
        <v>1843</v>
      </c>
      <c r="AC45">
        <v>1667</v>
      </c>
      <c r="AD45">
        <v>1657</v>
      </c>
      <c r="AE45">
        <v>2378</v>
      </c>
    </row>
    <row r="46" spans="1:31" x14ac:dyDescent="0.25">
      <c r="A46" t="s">
        <v>80</v>
      </c>
      <c r="B46">
        <v>9142</v>
      </c>
      <c r="C46">
        <v>9897</v>
      </c>
      <c r="D46">
        <v>9377</v>
      </c>
      <c r="E46">
        <v>8592</v>
      </c>
      <c r="F46">
        <v>8796</v>
      </c>
      <c r="G46">
        <v>10200</v>
      </c>
      <c r="H46">
        <v>9371</v>
      </c>
      <c r="I46">
        <v>9017</v>
      </c>
      <c r="J46">
        <v>8399</v>
      </c>
      <c r="K46">
        <v>8255</v>
      </c>
      <c r="L46">
        <v>7265</v>
      </c>
      <c r="M46">
        <v>7631</v>
      </c>
      <c r="N46">
        <v>9053</v>
      </c>
      <c r="O46">
        <v>9534</v>
      </c>
      <c r="P46">
        <v>9207</v>
      </c>
      <c r="Q46">
        <v>8393</v>
      </c>
      <c r="R46">
        <v>8431</v>
      </c>
      <c r="S46">
        <v>10081</v>
      </c>
      <c r="T46">
        <v>9441</v>
      </c>
      <c r="U46">
        <v>9328</v>
      </c>
      <c r="V46">
        <v>8255</v>
      </c>
      <c r="W46">
        <v>7961</v>
      </c>
      <c r="X46">
        <v>7316</v>
      </c>
      <c r="Y46">
        <v>7485</v>
      </c>
      <c r="Z46">
        <v>8122</v>
      </c>
      <c r="AA46">
        <v>9203</v>
      </c>
      <c r="AB46">
        <v>9095</v>
      </c>
      <c r="AC46">
        <v>8246</v>
      </c>
      <c r="AD46">
        <v>7729</v>
      </c>
      <c r="AE46">
        <v>10300</v>
      </c>
    </row>
    <row r="47" spans="1:31" x14ac:dyDescent="0.25">
      <c r="A47" t="s">
        <v>81</v>
      </c>
      <c r="B47">
        <v>41</v>
      </c>
      <c r="C47">
        <v>40</v>
      </c>
      <c r="D47">
        <v>36</v>
      </c>
      <c r="E47">
        <v>32</v>
      </c>
      <c r="F47">
        <v>31</v>
      </c>
      <c r="G47">
        <v>35</v>
      </c>
      <c r="H47">
        <v>31</v>
      </c>
      <c r="I47">
        <v>31</v>
      </c>
      <c r="J47">
        <v>36</v>
      </c>
      <c r="K47">
        <v>35</v>
      </c>
      <c r="L47">
        <v>33</v>
      </c>
      <c r="M47">
        <v>37</v>
      </c>
      <c r="N47">
        <v>45</v>
      </c>
      <c r="O47">
        <v>41</v>
      </c>
      <c r="P47">
        <v>45</v>
      </c>
      <c r="Q47">
        <v>42</v>
      </c>
      <c r="R47">
        <v>36</v>
      </c>
      <c r="S47">
        <v>38</v>
      </c>
      <c r="T47">
        <v>34</v>
      </c>
      <c r="U47">
        <v>34</v>
      </c>
      <c r="V47">
        <v>29</v>
      </c>
      <c r="W47">
        <v>28</v>
      </c>
      <c r="X47">
        <v>34</v>
      </c>
      <c r="Y47">
        <v>37</v>
      </c>
      <c r="Z47">
        <v>51</v>
      </c>
      <c r="AA47">
        <v>50</v>
      </c>
      <c r="AB47">
        <v>43</v>
      </c>
      <c r="AC47">
        <v>33</v>
      </c>
      <c r="AD47">
        <v>32</v>
      </c>
      <c r="AE47">
        <v>35</v>
      </c>
    </row>
    <row r="48" spans="1:31" x14ac:dyDescent="0.25">
      <c r="A48" t="s">
        <v>82</v>
      </c>
      <c r="B48">
        <v>680</v>
      </c>
      <c r="C48">
        <v>682</v>
      </c>
      <c r="D48">
        <v>669</v>
      </c>
      <c r="E48">
        <v>647</v>
      </c>
      <c r="F48">
        <v>655</v>
      </c>
      <c r="G48">
        <v>754</v>
      </c>
      <c r="H48">
        <v>714</v>
      </c>
      <c r="I48">
        <v>631</v>
      </c>
      <c r="J48">
        <v>639</v>
      </c>
      <c r="K48">
        <v>614</v>
      </c>
      <c r="L48">
        <v>566</v>
      </c>
      <c r="M48">
        <v>643</v>
      </c>
      <c r="N48">
        <v>665</v>
      </c>
      <c r="O48">
        <v>688</v>
      </c>
      <c r="P48">
        <v>674</v>
      </c>
      <c r="Q48">
        <v>631</v>
      </c>
      <c r="R48">
        <v>581</v>
      </c>
      <c r="S48">
        <v>699</v>
      </c>
      <c r="T48">
        <v>666</v>
      </c>
      <c r="U48">
        <v>692</v>
      </c>
      <c r="V48">
        <v>593</v>
      </c>
      <c r="W48">
        <v>546</v>
      </c>
      <c r="X48">
        <v>510</v>
      </c>
      <c r="Y48">
        <v>570</v>
      </c>
      <c r="Z48">
        <v>586</v>
      </c>
      <c r="AA48">
        <v>690</v>
      </c>
      <c r="AB48">
        <v>682</v>
      </c>
      <c r="AC48">
        <v>652</v>
      </c>
      <c r="AD48">
        <v>676</v>
      </c>
      <c r="AE48">
        <v>792</v>
      </c>
    </row>
    <row r="49" spans="1:31" x14ac:dyDescent="0.25">
      <c r="A49" t="s">
        <v>83</v>
      </c>
      <c r="B49">
        <v>857</v>
      </c>
      <c r="C49">
        <v>848</v>
      </c>
      <c r="D49">
        <v>762</v>
      </c>
      <c r="E49">
        <v>697</v>
      </c>
      <c r="F49">
        <v>692</v>
      </c>
      <c r="G49">
        <v>811</v>
      </c>
      <c r="H49">
        <v>753</v>
      </c>
      <c r="I49">
        <v>757</v>
      </c>
      <c r="J49">
        <v>686</v>
      </c>
      <c r="K49">
        <v>688</v>
      </c>
      <c r="L49">
        <v>632</v>
      </c>
      <c r="M49">
        <v>740</v>
      </c>
      <c r="N49">
        <v>890</v>
      </c>
      <c r="O49">
        <v>833</v>
      </c>
      <c r="P49">
        <v>772</v>
      </c>
      <c r="Q49">
        <v>720</v>
      </c>
      <c r="R49">
        <v>695</v>
      </c>
      <c r="S49">
        <v>853</v>
      </c>
      <c r="T49">
        <v>786</v>
      </c>
      <c r="U49">
        <v>763</v>
      </c>
      <c r="V49">
        <v>730</v>
      </c>
      <c r="W49">
        <v>724</v>
      </c>
      <c r="X49">
        <v>653</v>
      </c>
      <c r="Y49">
        <v>656</v>
      </c>
      <c r="Z49">
        <v>753</v>
      </c>
      <c r="AA49">
        <v>719</v>
      </c>
      <c r="AB49">
        <v>712</v>
      </c>
      <c r="AC49">
        <v>644</v>
      </c>
      <c r="AD49">
        <v>629</v>
      </c>
      <c r="AE49">
        <v>775</v>
      </c>
    </row>
    <row r="50" spans="1:31" x14ac:dyDescent="0.25">
      <c r="A50" t="s">
        <v>84</v>
      </c>
      <c r="B50">
        <v>3435</v>
      </c>
      <c r="C50">
        <v>3697</v>
      </c>
      <c r="D50">
        <v>3645</v>
      </c>
      <c r="E50">
        <v>3449</v>
      </c>
      <c r="F50">
        <v>3303</v>
      </c>
      <c r="G50">
        <v>3767</v>
      </c>
      <c r="H50">
        <v>3475</v>
      </c>
      <c r="I50">
        <v>3528</v>
      </c>
      <c r="J50">
        <v>3158</v>
      </c>
      <c r="K50">
        <v>3247</v>
      </c>
      <c r="L50">
        <v>2914</v>
      </c>
      <c r="M50">
        <v>2970</v>
      </c>
      <c r="N50">
        <v>3358</v>
      </c>
      <c r="O50">
        <v>3651</v>
      </c>
      <c r="P50">
        <v>3607</v>
      </c>
      <c r="Q50">
        <v>3411</v>
      </c>
      <c r="R50">
        <v>3470</v>
      </c>
      <c r="S50">
        <v>3988</v>
      </c>
      <c r="T50">
        <v>3722</v>
      </c>
      <c r="U50">
        <v>3805</v>
      </c>
      <c r="V50">
        <v>3309</v>
      </c>
      <c r="W50">
        <v>3255</v>
      </c>
      <c r="X50">
        <v>2967</v>
      </c>
      <c r="Y50">
        <v>3002</v>
      </c>
      <c r="Z50">
        <v>3127</v>
      </c>
      <c r="AA50">
        <v>3375</v>
      </c>
      <c r="AB50">
        <v>3450</v>
      </c>
      <c r="AC50">
        <v>3208</v>
      </c>
      <c r="AD50">
        <v>2867</v>
      </c>
      <c r="AE50">
        <v>3593</v>
      </c>
    </row>
    <row r="51" spans="1:31" x14ac:dyDescent="0.25">
      <c r="A51" t="s">
        <v>86</v>
      </c>
      <c r="B51">
        <v>21733</v>
      </c>
      <c r="C51">
        <v>22669</v>
      </c>
      <c r="D51">
        <v>22251</v>
      </c>
      <c r="E51">
        <v>20568</v>
      </c>
      <c r="F51">
        <v>19610</v>
      </c>
      <c r="G51">
        <v>22514</v>
      </c>
      <c r="H51">
        <v>20788</v>
      </c>
      <c r="I51">
        <v>20663</v>
      </c>
      <c r="J51">
        <v>18784</v>
      </c>
      <c r="K51">
        <v>18947</v>
      </c>
      <c r="L51">
        <v>17141</v>
      </c>
      <c r="M51">
        <v>18099</v>
      </c>
      <c r="N51">
        <v>20860</v>
      </c>
      <c r="O51">
        <v>22001</v>
      </c>
      <c r="P51">
        <v>21607</v>
      </c>
      <c r="Q51">
        <v>20363</v>
      </c>
      <c r="R51">
        <v>20323</v>
      </c>
      <c r="S51">
        <v>23071</v>
      </c>
      <c r="T51">
        <v>21414</v>
      </c>
      <c r="U51">
        <v>21695</v>
      </c>
      <c r="V51">
        <v>19079</v>
      </c>
      <c r="W51">
        <v>18605</v>
      </c>
      <c r="X51">
        <v>17469</v>
      </c>
      <c r="Y51">
        <v>17971</v>
      </c>
      <c r="Z51">
        <v>19483</v>
      </c>
      <c r="AA51">
        <v>21129</v>
      </c>
      <c r="AB51">
        <v>21529</v>
      </c>
      <c r="AC51">
        <v>20000</v>
      </c>
      <c r="AD51">
        <v>18296</v>
      </c>
      <c r="AE51">
        <v>22534</v>
      </c>
    </row>
    <row r="52" spans="1:31" x14ac:dyDescent="0.25">
      <c r="A52" t="s">
        <v>85</v>
      </c>
      <c r="B52">
        <v>43968</v>
      </c>
      <c r="C52">
        <v>46091</v>
      </c>
      <c r="D52">
        <v>44645</v>
      </c>
      <c r="E52">
        <v>41196</v>
      </c>
      <c r="F52">
        <v>40293</v>
      </c>
      <c r="G52">
        <v>46039</v>
      </c>
      <c r="H52">
        <v>42413</v>
      </c>
      <c r="I52">
        <v>41735</v>
      </c>
      <c r="J52">
        <v>38346</v>
      </c>
      <c r="K52">
        <v>38655</v>
      </c>
      <c r="L52">
        <v>34766</v>
      </c>
      <c r="M52">
        <v>36319</v>
      </c>
      <c r="N52">
        <v>42470</v>
      </c>
      <c r="O52">
        <v>44491</v>
      </c>
      <c r="P52">
        <v>43218</v>
      </c>
      <c r="Q52">
        <v>40215</v>
      </c>
      <c r="R52">
        <v>40512</v>
      </c>
      <c r="S52">
        <v>46497</v>
      </c>
      <c r="T52">
        <v>43384</v>
      </c>
      <c r="U52">
        <v>43565</v>
      </c>
      <c r="V52">
        <v>38488</v>
      </c>
      <c r="W52">
        <v>38226</v>
      </c>
      <c r="X52">
        <v>35637</v>
      </c>
      <c r="Y52">
        <v>36133</v>
      </c>
      <c r="Z52">
        <v>39190</v>
      </c>
      <c r="AA52">
        <v>42627</v>
      </c>
      <c r="AB52">
        <v>42861</v>
      </c>
      <c r="AC52">
        <v>39719</v>
      </c>
      <c r="AD52">
        <v>36627</v>
      </c>
      <c r="AE52">
        <v>45845</v>
      </c>
    </row>
    <row r="53" spans="1:31" x14ac:dyDescent="0.25">
      <c r="A53" t="s">
        <v>87</v>
      </c>
      <c r="B53">
        <v>20448</v>
      </c>
      <c r="C53">
        <v>21327</v>
      </c>
      <c r="D53">
        <v>20980</v>
      </c>
      <c r="E53">
        <v>19374</v>
      </c>
      <c r="F53">
        <v>18487</v>
      </c>
      <c r="G53">
        <v>21188</v>
      </c>
      <c r="H53">
        <v>19563</v>
      </c>
      <c r="I53">
        <v>19461</v>
      </c>
      <c r="J53">
        <v>17699</v>
      </c>
      <c r="K53">
        <v>17895</v>
      </c>
      <c r="L53">
        <v>16169</v>
      </c>
      <c r="M53">
        <v>17073</v>
      </c>
      <c r="N53">
        <v>19627</v>
      </c>
      <c r="O53">
        <v>20780</v>
      </c>
      <c r="P53">
        <v>20383</v>
      </c>
      <c r="Q53">
        <v>19194</v>
      </c>
      <c r="R53">
        <v>19135</v>
      </c>
      <c r="S53">
        <v>21741</v>
      </c>
      <c r="T53">
        <v>20174</v>
      </c>
      <c r="U53">
        <v>20472</v>
      </c>
      <c r="V53">
        <v>18014</v>
      </c>
      <c r="W53">
        <v>17585</v>
      </c>
      <c r="X53">
        <v>16533</v>
      </c>
      <c r="Y53">
        <v>16972</v>
      </c>
      <c r="Z53">
        <v>18382</v>
      </c>
      <c r="AA53">
        <v>19976</v>
      </c>
      <c r="AB53">
        <v>20340</v>
      </c>
      <c r="AC53">
        <v>18925</v>
      </c>
      <c r="AD53">
        <v>17277</v>
      </c>
      <c r="AE53">
        <v>21248</v>
      </c>
    </row>
    <row r="54" spans="1:31" x14ac:dyDescent="0.25">
      <c r="A54" t="s">
        <v>37</v>
      </c>
      <c r="B54">
        <v>606</v>
      </c>
      <c r="C54">
        <v>591</v>
      </c>
      <c r="D54">
        <v>545</v>
      </c>
      <c r="E54">
        <v>474</v>
      </c>
      <c r="F54">
        <v>431</v>
      </c>
      <c r="G54">
        <v>483</v>
      </c>
      <c r="H54">
        <v>430</v>
      </c>
      <c r="I54">
        <v>448</v>
      </c>
      <c r="J54">
        <v>376</v>
      </c>
      <c r="K54">
        <v>360</v>
      </c>
      <c r="L54">
        <v>361</v>
      </c>
      <c r="M54">
        <v>469</v>
      </c>
      <c r="N54">
        <v>591</v>
      </c>
      <c r="O54">
        <v>542</v>
      </c>
      <c r="P54">
        <v>473</v>
      </c>
      <c r="Q54">
        <v>406</v>
      </c>
      <c r="R54">
        <v>404</v>
      </c>
      <c r="S54">
        <v>436</v>
      </c>
      <c r="T54">
        <v>394</v>
      </c>
      <c r="U54">
        <v>392</v>
      </c>
      <c r="V54">
        <v>338</v>
      </c>
      <c r="W54">
        <v>320</v>
      </c>
      <c r="X54">
        <v>326</v>
      </c>
      <c r="Y54">
        <v>426</v>
      </c>
      <c r="Z54">
        <v>503</v>
      </c>
      <c r="AA54">
        <v>475</v>
      </c>
      <c r="AB54">
        <v>422</v>
      </c>
      <c r="AC54">
        <v>347</v>
      </c>
      <c r="AD54">
        <v>330</v>
      </c>
      <c r="AE54">
        <v>406</v>
      </c>
    </row>
    <row r="55" spans="1:31" x14ac:dyDescent="0.25">
      <c r="A55" t="s">
        <v>88</v>
      </c>
      <c r="B55">
        <v>1659</v>
      </c>
      <c r="C55">
        <v>1705</v>
      </c>
      <c r="D55">
        <v>1737</v>
      </c>
      <c r="E55">
        <v>1608</v>
      </c>
      <c r="F55">
        <v>1566</v>
      </c>
      <c r="G55">
        <v>1783</v>
      </c>
      <c r="H55">
        <v>1651</v>
      </c>
      <c r="I55">
        <v>1663</v>
      </c>
      <c r="J55">
        <v>1541</v>
      </c>
      <c r="K55">
        <v>1608</v>
      </c>
      <c r="L55">
        <v>1416</v>
      </c>
      <c r="M55">
        <v>1424</v>
      </c>
      <c r="N55">
        <v>1607</v>
      </c>
      <c r="O55">
        <v>1753</v>
      </c>
      <c r="P55">
        <v>1723</v>
      </c>
      <c r="Q55">
        <v>1637</v>
      </c>
      <c r="R55">
        <v>1603</v>
      </c>
      <c r="S55">
        <v>1809</v>
      </c>
      <c r="T55">
        <v>1683</v>
      </c>
      <c r="U55">
        <v>1697</v>
      </c>
      <c r="V55">
        <v>1486</v>
      </c>
      <c r="W55">
        <v>1495</v>
      </c>
      <c r="X55">
        <v>1398</v>
      </c>
      <c r="Y55">
        <v>1415</v>
      </c>
      <c r="Z55">
        <v>1465</v>
      </c>
      <c r="AA55">
        <v>1668</v>
      </c>
      <c r="AB55">
        <v>1730</v>
      </c>
      <c r="AC55">
        <v>1624</v>
      </c>
      <c r="AD55">
        <v>1486</v>
      </c>
      <c r="AE55">
        <v>1804</v>
      </c>
    </row>
    <row r="56" spans="1:31" x14ac:dyDescent="0.25">
      <c r="A56" t="s">
        <v>89</v>
      </c>
      <c r="B56">
        <v>534</v>
      </c>
      <c r="C56">
        <v>543</v>
      </c>
      <c r="D56">
        <v>519</v>
      </c>
      <c r="E56">
        <v>454</v>
      </c>
      <c r="F56">
        <v>459</v>
      </c>
      <c r="G56">
        <v>551</v>
      </c>
      <c r="H56">
        <v>490</v>
      </c>
      <c r="I56">
        <v>471</v>
      </c>
      <c r="J56">
        <v>433</v>
      </c>
      <c r="K56">
        <v>416</v>
      </c>
      <c r="L56">
        <v>363</v>
      </c>
      <c r="M56">
        <v>409</v>
      </c>
      <c r="N56">
        <v>525</v>
      </c>
      <c r="O56">
        <v>544</v>
      </c>
      <c r="P56">
        <v>513</v>
      </c>
      <c r="Q56">
        <v>436</v>
      </c>
      <c r="R56">
        <v>445</v>
      </c>
      <c r="S56">
        <v>548</v>
      </c>
      <c r="T56">
        <v>527</v>
      </c>
      <c r="U56">
        <v>517</v>
      </c>
      <c r="V56">
        <v>438</v>
      </c>
      <c r="W56">
        <v>414</v>
      </c>
      <c r="X56">
        <v>372</v>
      </c>
      <c r="Y56">
        <v>410</v>
      </c>
      <c r="Z56">
        <v>464</v>
      </c>
      <c r="AA56">
        <v>536</v>
      </c>
      <c r="AB56">
        <v>515</v>
      </c>
      <c r="AC56">
        <v>420</v>
      </c>
      <c r="AD56">
        <v>388</v>
      </c>
      <c r="AE56">
        <v>558</v>
      </c>
    </row>
    <row r="57" spans="1:31" x14ac:dyDescent="0.25">
      <c r="A57" t="s">
        <v>145</v>
      </c>
      <c r="B57">
        <v>332</v>
      </c>
      <c r="C57">
        <v>347</v>
      </c>
      <c r="D57">
        <v>351</v>
      </c>
      <c r="E57">
        <v>341</v>
      </c>
      <c r="F57">
        <v>312</v>
      </c>
      <c r="G57">
        <v>370</v>
      </c>
      <c r="H57">
        <v>339</v>
      </c>
      <c r="I57">
        <v>355</v>
      </c>
      <c r="J57">
        <v>305</v>
      </c>
      <c r="K57">
        <v>327</v>
      </c>
      <c r="L57">
        <v>291</v>
      </c>
      <c r="M57">
        <v>292</v>
      </c>
      <c r="N57">
        <v>341</v>
      </c>
      <c r="O57">
        <v>363</v>
      </c>
      <c r="P57">
        <v>349</v>
      </c>
      <c r="Q57">
        <v>331</v>
      </c>
      <c r="R57">
        <v>337</v>
      </c>
      <c r="S57">
        <v>366</v>
      </c>
      <c r="T57">
        <v>354</v>
      </c>
      <c r="U57">
        <v>378</v>
      </c>
      <c r="V57">
        <v>329</v>
      </c>
      <c r="W57">
        <v>304</v>
      </c>
      <c r="X57">
        <v>281</v>
      </c>
      <c r="Y57">
        <v>276</v>
      </c>
      <c r="Z57">
        <v>296</v>
      </c>
      <c r="AA57">
        <v>333</v>
      </c>
      <c r="AB57">
        <v>364</v>
      </c>
      <c r="AC57">
        <v>339</v>
      </c>
      <c r="AD57">
        <v>290</v>
      </c>
      <c r="AE57">
        <v>363</v>
      </c>
    </row>
    <row r="58" spans="1:31" x14ac:dyDescent="0.25">
      <c r="A58" t="s">
        <v>90</v>
      </c>
      <c r="B58">
        <v>513</v>
      </c>
      <c r="C58">
        <v>514</v>
      </c>
      <c r="D58">
        <v>474</v>
      </c>
      <c r="E58">
        <v>416</v>
      </c>
      <c r="F58">
        <v>380</v>
      </c>
      <c r="G58">
        <v>461</v>
      </c>
      <c r="H58">
        <v>440</v>
      </c>
      <c r="I58">
        <v>412</v>
      </c>
      <c r="J58">
        <v>355</v>
      </c>
      <c r="K58">
        <v>354</v>
      </c>
      <c r="L58">
        <v>330</v>
      </c>
      <c r="M58">
        <v>402</v>
      </c>
      <c r="N58">
        <v>482</v>
      </c>
      <c r="O58">
        <v>458</v>
      </c>
      <c r="P58">
        <v>439</v>
      </c>
      <c r="Q58">
        <v>380</v>
      </c>
      <c r="R58">
        <v>358</v>
      </c>
      <c r="S58">
        <v>421</v>
      </c>
      <c r="T58">
        <v>401</v>
      </c>
      <c r="U58">
        <v>384</v>
      </c>
      <c r="V58">
        <v>327</v>
      </c>
      <c r="W58">
        <v>319</v>
      </c>
      <c r="X58">
        <v>306</v>
      </c>
      <c r="Y58">
        <v>335</v>
      </c>
      <c r="Z58">
        <v>431</v>
      </c>
      <c r="AA58">
        <v>455</v>
      </c>
      <c r="AB58">
        <v>412</v>
      </c>
      <c r="AC58">
        <v>345</v>
      </c>
      <c r="AD58">
        <v>305</v>
      </c>
      <c r="AE58">
        <v>413</v>
      </c>
    </row>
    <row r="59" spans="1:31" x14ac:dyDescent="0.25">
      <c r="A59" t="s">
        <v>91</v>
      </c>
      <c r="B59">
        <v>1091</v>
      </c>
      <c r="C59">
        <v>1134</v>
      </c>
      <c r="D59">
        <v>1122</v>
      </c>
      <c r="E59">
        <v>1060</v>
      </c>
      <c r="F59">
        <v>1012</v>
      </c>
      <c r="G59">
        <v>1165</v>
      </c>
      <c r="H59">
        <v>1098</v>
      </c>
      <c r="I59">
        <v>1039</v>
      </c>
      <c r="J59">
        <v>993</v>
      </c>
      <c r="K59">
        <v>1005</v>
      </c>
      <c r="L59">
        <v>894</v>
      </c>
      <c r="M59">
        <v>879</v>
      </c>
      <c r="N59">
        <v>1007</v>
      </c>
      <c r="O59">
        <v>1113</v>
      </c>
      <c r="P59">
        <v>1078</v>
      </c>
      <c r="Q59">
        <v>1015</v>
      </c>
      <c r="R59">
        <v>1040</v>
      </c>
      <c r="S59">
        <v>1194</v>
      </c>
      <c r="T59">
        <v>1107</v>
      </c>
      <c r="U59">
        <v>1128</v>
      </c>
      <c r="V59">
        <v>1002</v>
      </c>
      <c r="W59">
        <v>989</v>
      </c>
      <c r="X59">
        <v>924</v>
      </c>
      <c r="Y59">
        <v>909</v>
      </c>
      <c r="Z59">
        <v>920</v>
      </c>
      <c r="AA59">
        <v>1026</v>
      </c>
      <c r="AB59">
        <v>1036</v>
      </c>
      <c r="AC59">
        <v>992</v>
      </c>
      <c r="AD59">
        <v>942</v>
      </c>
      <c r="AE59">
        <v>1220</v>
      </c>
    </row>
    <row r="60" spans="1:31" x14ac:dyDescent="0.25">
      <c r="A60" t="s">
        <v>92</v>
      </c>
      <c r="B60">
        <v>623</v>
      </c>
      <c r="C60">
        <v>640</v>
      </c>
      <c r="D60">
        <v>602</v>
      </c>
      <c r="E60">
        <v>524</v>
      </c>
      <c r="F60">
        <v>537</v>
      </c>
      <c r="G60">
        <v>631</v>
      </c>
      <c r="H60">
        <v>562</v>
      </c>
      <c r="I60">
        <v>525</v>
      </c>
      <c r="J60">
        <v>529</v>
      </c>
      <c r="K60">
        <v>531</v>
      </c>
      <c r="L60">
        <v>490</v>
      </c>
      <c r="M60">
        <v>493</v>
      </c>
      <c r="N60">
        <v>604</v>
      </c>
      <c r="O60">
        <v>617</v>
      </c>
      <c r="P60">
        <v>566</v>
      </c>
      <c r="Q60">
        <v>512</v>
      </c>
      <c r="R60">
        <v>497</v>
      </c>
      <c r="S60">
        <v>575</v>
      </c>
      <c r="T60">
        <v>508</v>
      </c>
      <c r="U60">
        <v>515</v>
      </c>
      <c r="V60">
        <v>471</v>
      </c>
      <c r="W60">
        <v>469</v>
      </c>
      <c r="X60">
        <v>423</v>
      </c>
      <c r="Y60">
        <v>474</v>
      </c>
      <c r="Z60">
        <v>546</v>
      </c>
      <c r="AA60">
        <v>592</v>
      </c>
      <c r="AB60">
        <v>576</v>
      </c>
      <c r="AC60">
        <v>510</v>
      </c>
      <c r="AD60">
        <v>432</v>
      </c>
      <c r="AE60">
        <v>570</v>
      </c>
    </row>
    <row r="61" spans="1:31" x14ac:dyDescent="0.25">
      <c r="A61" t="s">
        <v>93</v>
      </c>
      <c r="B61">
        <v>518</v>
      </c>
      <c r="C61">
        <v>573</v>
      </c>
      <c r="D61">
        <v>552</v>
      </c>
      <c r="E61">
        <v>504</v>
      </c>
      <c r="F61">
        <v>469</v>
      </c>
      <c r="G61">
        <v>549</v>
      </c>
      <c r="H61">
        <v>508</v>
      </c>
      <c r="I61">
        <v>453</v>
      </c>
      <c r="J61">
        <v>450</v>
      </c>
      <c r="K61">
        <v>441</v>
      </c>
      <c r="L61">
        <v>380</v>
      </c>
      <c r="M61">
        <v>420</v>
      </c>
      <c r="N61">
        <v>556</v>
      </c>
      <c r="O61">
        <v>577</v>
      </c>
      <c r="P61">
        <v>536</v>
      </c>
      <c r="Q61">
        <v>468</v>
      </c>
      <c r="R61">
        <v>459</v>
      </c>
      <c r="S61">
        <v>524</v>
      </c>
      <c r="T61">
        <v>478</v>
      </c>
      <c r="U61">
        <v>480</v>
      </c>
      <c r="V61">
        <v>436</v>
      </c>
      <c r="W61">
        <v>402</v>
      </c>
      <c r="X61">
        <v>413</v>
      </c>
      <c r="Y61">
        <v>423</v>
      </c>
      <c r="Z61">
        <v>468</v>
      </c>
      <c r="AA61">
        <v>541</v>
      </c>
      <c r="AB61">
        <v>498</v>
      </c>
      <c r="AC61">
        <v>436</v>
      </c>
      <c r="AD61">
        <v>391</v>
      </c>
      <c r="AE61">
        <v>531</v>
      </c>
    </row>
    <row r="62" spans="1:31" x14ac:dyDescent="0.25">
      <c r="A62" t="s">
        <v>94</v>
      </c>
      <c r="B62">
        <v>1313</v>
      </c>
      <c r="C62">
        <v>1360</v>
      </c>
      <c r="D62">
        <v>1363</v>
      </c>
      <c r="E62">
        <v>1285</v>
      </c>
      <c r="F62">
        <v>1222</v>
      </c>
      <c r="G62">
        <v>1457</v>
      </c>
      <c r="H62">
        <v>1356</v>
      </c>
      <c r="I62">
        <v>1274</v>
      </c>
      <c r="J62">
        <v>1218</v>
      </c>
      <c r="K62">
        <v>1228</v>
      </c>
      <c r="L62">
        <v>1084</v>
      </c>
      <c r="M62">
        <v>1105</v>
      </c>
      <c r="N62">
        <v>1198</v>
      </c>
      <c r="O62">
        <v>1301</v>
      </c>
      <c r="P62">
        <v>1289</v>
      </c>
      <c r="Q62">
        <v>1244</v>
      </c>
      <c r="R62">
        <v>1266</v>
      </c>
      <c r="S62">
        <v>1469</v>
      </c>
      <c r="T62">
        <v>1357</v>
      </c>
      <c r="U62">
        <v>1390</v>
      </c>
      <c r="V62">
        <v>1162</v>
      </c>
      <c r="W62">
        <v>1142</v>
      </c>
      <c r="X62">
        <v>1042</v>
      </c>
      <c r="Y62">
        <v>1014</v>
      </c>
      <c r="Z62">
        <v>1091</v>
      </c>
      <c r="AA62">
        <v>1229</v>
      </c>
      <c r="AB62">
        <v>1292</v>
      </c>
      <c r="AC62">
        <v>1217</v>
      </c>
      <c r="AD62">
        <v>1103</v>
      </c>
      <c r="AE62">
        <v>1415</v>
      </c>
    </row>
    <row r="63" spans="1:31" x14ac:dyDescent="0.25">
      <c r="A63" t="s">
        <v>95</v>
      </c>
      <c r="B63">
        <v>2863</v>
      </c>
      <c r="C63">
        <v>2839</v>
      </c>
      <c r="D63">
        <v>2769</v>
      </c>
      <c r="E63">
        <v>2516</v>
      </c>
      <c r="F63">
        <v>2389</v>
      </c>
      <c r="G63">
        <v>2776</v>
      </c>
      <c r="H63">
        <v>2627</v>
      </c>
      <c r="I63">
        <v>2458</v>
      </c>
      <c r="J63">
        <v>2278</v>
      </c>
      <c r="K63">
        <v>2326</v>
      </c>
      <c r="L63">
        <v>2093</v>
      </c>
      <c r="M63">
        <v>2329</v>
      </c>
      <c r="N63">
        <v>2629</v>
      </c>
      <c r="O63">
        <v>2678</v>
      </c>
      <c r="P63">
        <v>2540</v>
      </c>
      <c r="Q63">
        <v>2397</v>
      </c>
      <c r="R63">
        <v>2344</v>
      </c>
      <c r="S63">
        <v>2750</v>
      </c>
      <c r="T63">
        <v>2556</v>
      </c>
      <c r="U63">
        <v>2611</v>
      </c>
      <c r="V63">
        <v>2256</v>
      </c>
      <c r="W63">
        <v>2218</v>
      </c>
      <c r="X63">
        <v>2120</v>
      </c>
      <c r="Y63">
        <v>2301</v>
      </c>
      <c r="Z63">
        <v>2499</v>
      </c>
      <c r="AA63">
        <v>2613</v>
      </c>
      <c r="AB63">
        <v>2633</v>
      </c>
      <c r="AC63">
        <v>2429</v>
      </c>
      <c r="AD63">
        <v>2208</v>
      </c>
      <c r="AE63">
        <v>2786</v>
      </c>
    </row>
    <row r="64" spans="1:31" x14ac:dyDescent="0.25">
      <c r="A64" t="s">
        <v>96</v>
      </c>
      <c r="B64">
        <v>709</v>
      </c>
      <c r="C64">
        <v>722</v>
      </c>
      <c r="D64">
        <v>714</v>
      </c>
      <c r="E64">
        <v>858</v>
      </c>
      <c r="F64">
        <v>974</v>
      </c>
      <c r="G64">
        <v>811</v>
      </c>
      <c r="H64">
        <v>708</v>
      </c>
      <c r="I64">
        <v>690</v>
      </c>
      <c r="J64">
        <v>679</v>
      </c>
      <c r="K64">
        <v>792</v>
      </c>
      <c r="L64">
        <v>761</v>
      </c>
      <c r="M64">
        <v>610</v>
      </c>
      <c r="N64">
        <v>677</v>
      </c>
      <c r="O64">
        <v>729</v>
      </c>
      <c r="P64">
        <v>729</v>
      </c>
      <c r="Q64">
        <v>747</v>
      </c>
      <c r="R64">
        <v>1056</v>
      </c>
      <c r="S64">
        <v>874</v>
      </c>
      <c r="T64">
        <v>729</v>
      </c>
      <c r="U64">
        <v>730</v>
      </c>
      <c r="V64">
        <v>692</v>
      </c>
      <c r="W64">
        <v>768</v>
      </c>
      <c r="X64">
        <v>762</v>
      </c>
      <c r="Y64">
        <v>597</v>
      </c>
      <c r="Z64">
        <v>618</v>
      </c>
      <c r="AA64">
        <v>688</v>
      </c>
      <c r="AB64">
        <v>717</v>
      </c>
      <c r="AC64">
        <v>820</v>
      </c>
      <c r="AD64">
        <v>936</v>
      </c>
      <c r="AE64">
        <v>820</v>
      </c>
    </row>
    <row r="65" spans="1:31" x14ac:dyDescent="0.25">
      <c r="A65" t="s">
        <v>97</v>
      </c>
      <c r="B65">
        <v>709</v>
      </c>
      <c r="C65">
        <v>722</v>
      </c>
      <c r="D65">
        <v>714</v>
      </c>
      <c r="E65">
        <v>858</v>
      </c>
      <c r="F65">
        <v>974</v>
      </c>
      <c r="G65">
        <v>811</v>
      </c>
      <c r="H65">
        <v>708</v>
      </c>
      <c r="I65">
        <v>690</v>
      </c>
      <c r="J65">
        <v>679</v>
      </c>
      <c r="K65">
        <v>792</v>
      </c>
      <c r="L65">
        <v>761</v>
      </c>
      <c r="M65">
        <v>610</v>
      </c>
      <c r="N65">
        <v>677</v>
      </c>
      <c r="O65">
        <v>729</v>
      </c>
      <c r="P65">
        <v>729</v>
      </c>
      <c r="Q65">
        <v>747</v>
      </c>
      <c r="R65">
        <v>1056</v>
      </c>
      <c r="S65">
        <v>874</v>
      </c>
      <c r="T65">
        <v>729</v>
      </c>
      <c r="U65">
        <v>730</v>
      </c>
      <c r="V65">
        <v>692</v>
      </c>
      <c r="W65">
        <v>768</v>
      </c>
      <c r="X65">
        <v>762</v>
      </c>
      <c r="Y65">
        <v>597</v>
      </c>
      <c r="Z65">
        <v>618</v>
      </c>
      <c r="AA65">
        <v>688</v>
      </c>
      <c r="AB65">
        <v>717</v>
      </c>
      <c r="AC65">
        <v>820</v>
      </c>
      <c r="AD65">
        <v>936</v>
      </c>
      <c r="AE65">
        <v>820</v>
      </c>
    </row>
    <row r="66" spans="1:31" x14ac:dyDescent="0.25">
      <c r="A66" t="s">
        <v>98</v>
      </c>
      <c r="B66">
        <v>375</v>
      </c>
      <c r="C66">
        <v>407</v>
      </c>
      <c r="D66">
        <v>406</v>
      </c>
      <c r="E66">
        <v>398</v>
      </c>
      <c r="F66">
        <v>367</v>
      </c>
      <c r="G66">
        <v>441</v>
      </c>
      <c r="H66">
        <v>417</v>
      </c>
      <c r="I66">
        <v>391</v>
      </c>
      <c r="J66">
        <v>347</v>
      </c>
      <c r="K66">
        <v>349</v>
      </c>
      <c r="L66">
        <v>306</v>
      </c>
      <c r="M66">
        <v>296</v>
      </c>
      <c r="N66">
        <v>351</v>
      </c>
      <c r="O66">
        <v>371</v>
      </c>
      <c r="P66">
        <v>381</v>
      </c>
      <c r="Q66">
        <v>377</v>
      </c>
      <c r="R66">
        <v>380</v>
      </c>
      <c r="S66">
        <v>456</v>
      </c>
      <c r="T66">
        <v>428</v>
      </c>
      <c r="U66">
        <v>421</v>
      </c>
      <c r="V66">
        <v>370</v>
      </c>
      <c r="W66">
        <v>366</v>
      </c>
      <c r="X66">
        <v>338</v>
      </c>
      <c r="Y66">
        <v>298</v>
      </c>
      <c r="Z66">
        <v>337</v>
      </c>
      <c r="AA66">
        <v>349</v>
      </c>
      <c r="AB66">
        <v>357</v>
      </c>
      <c r="AC66">
        <v>333</v>
      </c>
      <c r="AD66">
        <v>311</v>
      </c>
      <c r="AE66">
        <v>416</v>
      </c>
    </row>
    <row r="67" spans="1:31" x14ac:dyDescent="0.25">
      <c r="A67" t="s">
        <v>99</v>
      </c>
      <c r="B67">
        <v>1241</v>
      </c>
      <c r="C67">
        <v>1315</v>
      </c>
      <c r="D67">
        <v>1250</v>
      </c>
      <c r="E67">
        <v>1127</v>
      </c>
      <c r="F67">
        <v>1085</v>
      </c>
      <c r="G67">
        <v>1228</v>
      </c>
      <c r="H67">
        <v>1168</v>
      </c>
      <c r="I67">
        <v>1149</v>
      </c>
      <c r="J67">
        <v>1024</v>
      </c>
      <c r="K67">
        <v>1055</v>
      </c>
      <c r="L67">
        <v>990</v>
      </c>
      <c r="M67">
        <v>1030</v>
      </c>
      <c r="N67">
        <v>1139</v>
      </c>
      <c r="O67">
        <v>1207</v>
      </c>
      <c r="P67">
        <v>1179</v>
      </c>
      <c r="Q67">
        <v>1116</v>
      </c>
      <c r="R67">
        <v>1105</v>
      </c>
      <c r="S67">
        <v>1242</v>
      </c>
      <c r="T67">
        <v>1162</v>
      </c>
      <c r="U67">
        <v>1228</v>
      </c>
      <c r="V67">
        <v>1077</v>
      </c>
      <c r="W67">
        <v>1007</v>
      </c>
      <c r="X67">
        <v>940</v>
      </c>
      <c r="Y67">
        <v>963</v>
      </c>
      <c r="Z67">
        <v>1031</v>
      </c>
      <c r="AA67">
        <v>1123</v>
      </c>
      <c r="AB67">
        <v>1124</v>
      </c>
      <c r="AC67">
        <v>1017</v>
      </c>
      <c r="AD67">
        <v>878</v>
      </c>
      <c r="AE67">
        <v>1131</v>
      </c>
    </row>
    <row r="68" spans="1:31" x14ac:dyDescent="0.25">
      <c r="A68" t="s">
        <v>101</v>
      </c>
      <c r="B68">
        <v>1285</v>
      </c>
      <c r="C68">
        <v>1342</v>
      </c>
      <c r="D68">
        <v>1271</v>
      </c>
      <c r="E68">
        <v>1194</v>
      </c>
      <c r="F68">
        <v>1123</v>
      </c>
      <c r="G68">
        <v>1326</v>
      </c>
      <c r="H68">
        <v>1225</v>
      </c>
      <c r="I68">
        <v>1202</v>
      </c>
      <c r="J68">
        <v>1085</v>
      </c>
      <c r="K68">
        <v>1052</v>
      </c>
      <c r="L68">
        <v>972</v>
      </c>
      <c r="M68">
        <v>1026</v>
      </c>
      <c r="N68">
        <v>1233</v>
      </c>
      <c r="O68">
        <v>1221</v>
      </c>
      <c r="P68">
        <v>1224</v>
      </c>
      <c r="Q68">
        <v>1169</v>
      </c>
      <c r="R68">
        <v>1188</v>
      </c>
      <c r="S68">
        <v>1330</v>
      </c>
      <c r="T68">
        <v>1240</v>
      </c>
      <c r="U68">
        <v>1223</v>
      </c>
      <c r="V68">
        <v>1065</v>
      </c>
      <c r="W68">
        <v>1020</v>
      </c>
      <c r="X68">
        <v>936</v>
      </c>
      <c r="Y68">
        <v>999</v>
      </c>
      <c r="Z68">
        <v>1101</v>
      </c>
      <c r="AA68">
        <v>1153</v>
      </c>
      <c r="AB68">
        <v>1189</v>
      </c>
      <c r="AC68">
        <v>1075</v>
      </c>
      <c r="AD68">
        <v>1019</v>
      </c>
      <c r="AE68">
        <v>1286</v>
      </c>
    </row>
    <row r="69" spans="1:31" x14ac:dyDescent="0.25">
      <c r="A69" t="s">
        <v>100</v>
      </c>
      <c r="B69">
        <v>787</v>
      </c>
      <c r="C69">
        <v>811</v>
      </c>
      <c r="D69">
        <v>752</v>
      </c>
      <c r="E69">
        <v>711</v>
      </c>
      <c r="F69">
        <v>656</v>
      </c>
      <c r="G69">
        <v>774</v>
      </c>
      <c r="H69">
        <v>713</v>
      </c>
      <c r="I69">
        <v>672</v>
      </c>
      <c r="J69">
        <v>568</v>
      </c>
      <c r="K69">
        <v>577</v>
      </c>
      <c r="L69">
        <v>542</v>
      </c>
      <c r="M69">
        <v>600</v>
      </c>
      <c r="N69">
        <v>714</v>
      </c>
      <c r="O69">
        <v>686</v>
      </c>
      <c r="P69">
        <v>683</v>
      </c>
      <c r="Q69">
        <v>653</v>
      </c>
      <c r="R69">
        <v>688</v>
      </c>
      <c r="S69">
        <v>738</v>
      </c>
      <c r="T69">
        <v>670</v>
      </c>
      <c r="U69">
        <v>675</v>
      </c>
      <c r="V69">
        <v>585</v>
      </c>
      <c r="W69">
        <v>560</v>
      </c>
      <c r="X69">
        <v>530</v>
      </c>
      <c r="Y69">
        <v>597</v>
      </c>
      <c r="Z69">
        <v>644</v>
      </c>
      <c r="AA69">
        <v>660</v>
      </c>
      <c r="AB69">
        <v>670</v>
      </c>
      <c r="AC69">
        <v>584</v>
      </c>
      <c r="AD69">
        <v>563</v>
      </c>
      <c r="AE69">
        <v>663</v>
      </c>
    </row>
    <row r="70" spans="1:31" x14ac:dyDescent="0.25">
      <c r="A70" t="s">
        <v>102</v>
      </c>
      <c r="B70">
        <v>1383</v>
      </c>
      <c r="C70">
        <v>1524</v>
      </c>
      <c r="D70">
        <v>1655</v>
      </c>
      <c r="E70">
        <v>1605</v>
      </c>
      <c r="F70">
        <v>1396</v>
      </c>
      <c r="G70">
        <v>1451</v>
      </c>
      <c r="H70">
        <v>1295</v>
      </c>
      <c r="I70">
        <v>1377</v>
      </c>
      <c r="J70">
        <v>1097</v>
      </c>
      <c r="K70">
        <v>1035</v>
      </c>
      <c r="L70">
        <v>987</v>
      </c>
      <c r="M70">
        <v>1037</v>
      </c>
      <c r="N70">
        <v>1131</v>
      </c>
      <c r="O70">
        <v>1043</v>
      </c>
      <c r="P70">
        <v>988</v>
      </c>
      <c r="Q70">
        <v>901</v>
      </c>
      <c r="R70">
        <v>851</v>
      </c>
      <c r="S70">
        <v>897</v>
      </c>
      <c r="T70">
        <v>831</v>
      </c>
      <c r="U70">
        <v>797</v>
      </c>
      <c r="V70">
        <v>701</v>
      </c>
      <c r="W70">
        <v>689</v>
      </c>
      <c r="X70">
        <v>658</v>
      </c>
      <c r="Y70">
        <v>673</v>
      </c>
      <c r="Z70">
        <v>712</v>
      </c>
      <c r="AA70">
        <v>737</v>
      </c>
      <c r="AB70">
        <v>754</v>
      </c>
      <c r="AC70">
        <v>664</v>
      </c>
      <c r="AD70">
        <v>607</v>
      </c>
      <c r="AE70">
        <v>732</v>
      </c>
    </row>
    <row r="71" spans="1:31" x14ac:dyDescent="0.25">
      <c r="A71" t="s">
        <v>2</v>
      </c>
      <c r="B71">
        <v>56633</v>
      </c>
      <c r="C71">
        <v>58879</v>
      </c>
      <c r="D71">
        <v>56906</v>
      </c>
      <c r="E71">
        <v>52237</v>
      </c>
      <c r="F71">
        <v>50674</v>
      </c>
      <c r="G71">
        <v>57682</v>
      </c>
      <c r="H71">
        <v>53145</v>
      </c>
      <c r="I71">
        <v>52264</v>
      </c>
      <c r="J71">
        <v>47558</v>
      </c>
      <c r="K71">
        <v>47802</v>
      </c>
      <c r="L71">
        <v>43448</v>
      </c>
      <c r="M71">
        <v>46407</v>
      </c>
      <c r="N71">
        <v>54321</v>
      </c>
      <c r="O71">
        <v>55920</v>
      </c>
      <c r="P71">
        <v>53757</v>
      </c>
      <c r="Q71">
        <v>49594</v>
      </c>
      <c r="R71">
        <v>49692</v>
      </c>
      <c r="S71">
        <v>56908</v>
      </c>
      <c r="T71">
        <v>52995</v>
      </c>
      <c r="U71">
        <v>53051</v>
      </c>
      <c r="V71">
        <v>46718</v>
      </c>
      <c r="W71">
        <v>46298</v>
      </c>
      <c r="X71">
        <v>43482</v>
      </c>
      <c r="Y71">
        <v>44924</v>
      </c>
      <c r="Z71">
        <v>49143</v>
      </c>
      <c r="AA71">
        <v>52916</v>
      </c>
      <c r="AB71">
        <v>52683</v>
      </c>
      <c r="AC71">
        <v>48326</v>
      </c>
      <c r="AD71">
        <v>44512</v>
      </c>
      <c r="AE71">
        <v>55803</v>
      </c>
    </row>
    <row r="72" spans="1:31" x14ac:dyDescent="0.25">
      <c r="A72" t="s">
        <v>103</v>
      </c>
      <c r="B72">
        <v>8907</v>
      </c>
      <c r="C72">
        <v>9646</v>
      </c>
      <c r="D72">
        <v>9156</v>
      </c>
      <c r="E72">
        <v>8399</v>
      </c>
      <c r="F72">
        <v>8605</v>
      </c>
      <c r="G72">
        <v>9991</v>
      </c>
      <c r="H72">
        <v>9189</v>
      </c>
      <c r="I72">
        <v>8835</v>
      </c>
      <c r="J72">
        <v>8238</v>
      </c>
      <c r="K72">
        <v>8100</v>
      </c>
      <c r="L72">
        <v>7125</v>
      </c>
      <c r="M72">
        <v>7468</v>
      </c>
      <c r="N72">
        <v>8815</v>
      </c>
      <c r="O72">
        <v>9312</v>
      </c>
      <c r="P72">
        <v>8999</v>
      </c>
      <c r="Q72">
        <v>8209</v>
      </c>
      <c r="R72">
        <v>8274</v>
      </c>
      <c r="S72">
        <v>9896</v>
      </c>
      <c r="T72">
        <v>9259</v>
      </c>
      <c r="U72">
        <v>9144</v>
      </c>
      <c r="V72">
        <v>8094</v>
      </c>
      <c r="W72">
        <v>7811</v>
      </c>
      <c r="X72">
        <v>7157</v>
      </c>
      <c r="Y72">
        <v>7313</v>
      </c>
      <c r="Z72">
        <v>7918</v>
      </c>
      <c r="AA72">
        <v>8993</v>
      </c>
      <c r="AB72">
        <v>8903</v>
      </c>
      <c r="AC72">
        <v>8094</v>
      </c>
      <c r="AD72">
        <v>7586</v>
      </c>
      <c r="AE72">
        <v>10115</v>
      </c>
    </row>
    <row r="73" spans="1:31" x14ac:dyDescent="0.25">
      <c r="A73" t="s">
        <v>104</v>
      </c>
      <c r="B73">
        <v>1383</v>
      </c>
      <c r="C73">
        <v>1524</v>
      </c>
      <c r="D73">
        <v>1655</v>
      </c>
      <c r="E73">
        <v>1605</v>
      </c>
      <c r="F73">
        <v>1396</v>
      </c>
      <c r="G73">
        <v>1451</v>
      </c>
      <c r="H73">
        <v>1295</v>
      </c>
      <c r="I73">
        <v>1377</v>
      </c>
      <c r="J73">
        <v>1097</v>
      </c>
      <c r="K73">
        <v>1035</v>
      </c>
      <c r="L73">
        <v>987</v>
      </c>
      <c r="M73">
        <v>1037</v>
      </c>
      <c r="N73">
        <v>1131</v>
      </c>
      <c r="O73">
        <v>1043</v>
      </c>
      <c r="P73">
        <v>988</v>
      </c>
      <c r="Q73">
        <v>901</v>
      </c>
      <c r="R73">
        <v>851</v>
      </c>
      <c r="S73">
        <v>897</v>
      </c>
      <c r="T73">
        <v>831</v>
      </c>
      <c r="U73">
        <v>797</v>
      </c>
      <c r="V73">
        <v>701</v>
      </c>
      <c r="W73">
        <v>689</v>
      </c>
      <c r="X73">
        <v>658</v>
      </c>
      <c r="Y73">
        <v>673</v>
      </c>
      <c r="Z73">
        <v>712</v>
      </c>
      <c r="AA73">
        <v>737</v>
      </c>
      <c r="AB73">
        <v>754</v>
      </c>
      <c r="AC73">
        <v>664</v>
      </c>
      <c r="AD73">
        <v>607</v>
      </c>
      <c r="AE73">
        <v>732</v>
      </c>
    </row>
    <row r="74" spans="1:31" x14ac:dyDescent="0.25">
      <c r="A74" t="s">
        <v>105</v>
      </c>
      <c r="B74">
        <v>505</v>
      </c>
      <c r="C74">
        <v>530</v>
      </c>
      <c r="D74">
        <v>519</v>
      </c>
      <c r="E74">
        <v>510</v>
      </c>
      <c r="F74">
        <v>537</v>
      </c>
      <c r="G74">
        <v>508</v>
      </c>
      <c r="H74">
        <v>464</v>
      </c>
      <c r="I74">
        <v>431</v>
      </c>
      <c r="J74">
        <v>409</v>
      </c>
      <c r="K74">
        <v>434</v>
      </c>
      <c r="L74">
        <v>413</v>
      </c>
      <c r="M74">
        <v>392</v>
      </c>
      <c r="N74">
        <v>516</v>
      </c>
      <c r="O74">
        <v>499</v>
      </c>
      <c r="P74">
        <v>499</v>
      </c>
      <c r="Q74">
        <v>454</v>
      </c>
      <c r="R74">
        <v>533</v>
      </c>
      <c r="S74">
        <v>544</v>
      </c>
      <c r="T74">
        <v>488</v>
      </c>
      <c r="U74">
        <v>488</v>
      </c>
      <c r="V74">
        <v>424</v>
      </c>
      <c r="W74">
        <v>446</v>
      </c>
      <c r="X74">
        <v>419</v>
      </c>
      <c r="Y74">
        <v>397</v>
      </c>
      <c r="Z74">
        <v>430</v>
      </c>
      <c r="AA74">
        <v>480</v>
      </c>
      <c r="AB74">
        <v>483</v>
      </c>
      <c r="AC74">
        <v>483</v>
      </c>
      <c r="AD74">
        <v>481</v>
      </c>
      <c r="AE74">
        <v>533</v>
      </c>
    </row>
    <row r="75" spans="1:31" x14ac:dyDescent="0.25">
      <c r="A75" t="s">
        <v>106</v>
      </c>
      <c r="B75">
        <v>2863</v>
      </c>
      <c r="C75">
        <v>2839</v>
      </c>
      <c r="D75">
        <v>2769</v>
      </c>
      <c r="E75">
        <v>2516</v>
      </c>
      <c r="F75">
        <v>2389</v>
      </c>
      <c r="G75">
        <v>2776</v>
      </c>
      <c r="H75">
        <v>2627</v>
      </c>
      <c r="I75">
        <v>2458</v>
      </c>
      <c r="J75">
        <v>2278</v>
      </c>
      <c r="K75">
        <v>2326</v>
      </c>
      <c r="L75">
        <v>2093</v>
      </c>
      <c r="M75">
        <v>2329</v>
      </c>
      <c r="N75">
        <v>2629</v>
      </c>
      <c r="O75">
        <v>2678</v>
      </c>
      <c r="P75">
        <v>2540</v>
      </c>
      <c r="Q75">
        <v>2397</v>
      </c>
      <c r="R75">
        <v>2344</v>
      </c>
      <c r="S75">
        <v>2750</v>
      </c>
      <c r="T75">
        <v>2556</v>
      </c>
      <c r="U75">
        <v>2611</v>
      </c>
      <c r="V75">
        <v>2256</v>
      </c>
      <c r="W75">
        <v>2218</v>
      </c>
      <c r="X75">
        <v>2120</v>
      </c>
      <c r="Y75">
        <v>2301</v>
      </c>
      <c r="Z75">
        <v>2499</v>
      </c>
      <c r="AA75">
        <v>2613</v>
      </c>
      <c r="AB75">
        <v>2633</v>
      </c>
      <c r="AC75">
        <v>2429</v>
      </c>
      <c r="AD75">
        <v>2208</v>
      </c>
      <c r="AE75">
        <v>2786</v>
      </c>
    </row>
    <row r="76" spans="1:31" x14ac:dyDescent="0.25">
      <c r="A76" t="s">
        <v>153</v>
      </c>
      <c r="B76">
        <v>371</v>
      </c>
      <c r="C76">
        <v>385</v>
      </c>
      <c r="D76">
        <v>423</v>
      </c>
      <c r="E76">
        <v>378</v>
      </c>
      <c r="F76">
        <v>354</v>
      </c>
      <c r="G76">
        <v>411</v>
      </c>
      <c r="H76">
        <v>384</v>
      </c>
      <c r="I76">
        <v>364</v>
      </c>
      <c r="J76">
        <v>340</v>
      </c>
      <c r="K76">
        <v>364</v>
      </c>
      <c r="L76">
        <v>326</v>
      </c>
      <c r="M76">
        <v>334</v>
      </c>
      <c r="N76">
        <v>371</v>
      </c>
      <c r="O76">
        <v>390</v>
      </c>
      <c r="P76">
        <v>378</v>
      </c>
      <c r="Q76">
        <v>367</v>
      </c>
      <c r="R76">
        <v>332</v>
      </c>
      <c r="S76">
        <v>409</v>
      </c>
      <c r="T76">
        <v>380</v>
      </c>
      <c r="U76">
        <v>365</v>
      </c>
      <c r="V76">
        <v>335</v>
      </c>
      <c r="W76">
        <v>360</v>
      </c>
      <c r="X76">
        <v>333</v>
      </c>
      <c r="Y76">
        <v>320</v>
      </c>
      <c r="Z76">
        <v>340</v>
      </c>
      <c r="AA76">
        <v>373</v>
      </c>
      <c r="AB76">
        <v>424</v>
      </c>
      <c r="AC76">
        <v>363</v>
      </c>
      <c r="AD76">
        <v>325</v>
      </c>
      <c r="AE76">
        <v>412</v>
      </c>
    </row>
    <row r="77" spans="1:31" x14ac:dyDescent="0.25">
      <c r="A77" t="s">
        <v>38</v>
      </c>
      <c r="B77">
        <v>187</v>
      </c>
      <c r="C77">
        <v>172</v>
      </c>
      <c r="D77">
        <v>135</v>
      </c>
      <c r="E77">
        <v>107</v>
      </c>
      <c r="F77">
        <v>93</v>
      </c>
      <c r="G77">
        <v>93</v>
      </c>
      <c r="H77">
        <v>79</v>
      </c>
      <c r="I77">
        <v>80</v>
      </c>
      <c r="J77">
        <v>67</v>
      </c>
      <c r="K77">
        <v>62</v>
      </c>
      <c r="L77">
        <v>102</v>
      </c>
      <c r="M77">
        <v>158</v>
      </c>
      <c r="N77">
        <v>199</v>
      </c>
      <c r="O77">
        <v>166</v>
      </c>
      <c r="P77">
        <v>134</v>
      </c>
      <c r="Q77">
        <v>103</v>
      </c>
      <c r="R77">
        <v>96</v>
      </c>
      <c r="S77">
        <v>95</v>
      </c>
      <c r="T77">
        <v>80</v>
      </c>
      <c r="U77">
        <v>79</v>
      </c>
      <c r="V77">
        <v>66</v>
      </c>
      <c r="W77">
        <v>63</v>
      </c>
      <c r="X77">
        <v>87</v>
      </c>
      <c r="Y77">
        <v>138</v>
      </c>
      <c r="Z77">
        <v>152</v>
      </c>
      <c r="AA77">
        <v>131</v>
      </c>
      <c r="AB77">
        <v>112</v>
      </c>
      <c r="AC77">
        <v>75</v>
      </c>
      <c r="AD77">
        <v>69</v>
      </c>
      <c r="AE77">
        <v>71</v>
      </c>
    </row>
    <row r="78" spans="1:31" x14ac:dyDescent="0.25">
      <c r="A78" t="s">
        <v>107</v>
      </c>
      <c r="B78">
        <v>5237</v>
      </c>
      <c r="C78">
        <v>5291</v>
      </c>
      <c r="D78">
        <v>5053</v>
      </c>
      <c r="E78">
        <v>4548</v>
      </c>
      <c r="F78">
        <v>4360</v>
      </c>
      <c r="G78">
        <v>4996</v>
      </c>
      <c r="H78">
        <v>4675</v>
      </c>
      <c r="I78">
        <v>4636</v>
      </c>
      <c r="J78">
        <v>4237</v>
      </c>
      <c r="K78">
        <v>4332</v>
      </c>
      <c r="L78">
        <v>3950</v>
      </c>
      <c r="M78">
        <v>4226</v>
      </c>
      <c r="N78">
        <v>5064</v>
      </c>
      <c r="O78">
        <v>5034</v>
      </c>
      <c r="P78">
        <v>4719</v>
      </c>
      <c r="Q78">
        <v>4261</v>
      </c>
      <c r="R78">
        <v>4179</v>
      </c>
      <c r="S78">
        <v>4877</v>
      </c>
      <c r="T78">
        <v>4718</v>
      </c>
      <c r="U78">
        <v>4676</v>
      </c>
      <c r="V78">
        <v>4187</v>
      </c>
      <c r="W78">
        <v>4527</v>
      </c>
      <c r="X78">
        <v>4156</v>
      </c>
      <c r="Y78">
        <v>4196</v>
      </c>
      <c r="Z78">
        <v>4740</v>
      </c>
      <c r="AA78">
        <v>4798</v>
      </c>
      <c r="AB78">
        <v>4695</v>
      </c>
      <c r="AC78">
        <v>4228</v>
      </c>
      <c r="AD78">
        <v>3873</v>
      </c>
      <c r="AE78">
        <v>4795</v>
      </c>
    </row>
    <row r="79" spans="1:31" x14ac:dyDescent="0.25">
      <c r="A79" t="s">
        <v>108</v>
      </c>
      <c r="B79">
        <v>2150</v>
      </c>
      <c r="C79">
        <v>2258</v>
      </c>
      <c r="D79">
        <v>2174</v>
      </c>
      <c r="E79">
        <v>1962</v>
      </c>
      <c r="F79">
        <v>1890</v>
      </c>
      <c r="G79">
        <v>2157</v>
      </c>
      <c r="H79">
        <v>1945</v>
      </c>
      <c r="I79">
        <v>1894</v>
      </c>
      <c r="J79">
        <v>1740</v>
      </c>
      <c r="K79">
        <v>1697</v>
      </c>
      <c r="L79">
        <v>1567</v>
      </c>
      <c r="M79">
        <v>1709</v>
      </c>
      <c r="N79">
        <v>1954</v>
      </c>
      <c r="O79">
        <v>2066</v>
      </c>
      <c r="P79">
        <v>2078</v>
      </c>
      <c r="Q79">
        <v>1860</v>
      </c>
      <c r="R79">
        <v>1903</v>
      </c>
      <c r="S79">
        <v>2096</v>
      </c>
      <c r="T79">
        <v>1885</v>
      </c>
      <c r="U79">
        <v>1922</v>
      </c>
      <c r="V79">
        <v>1717</v>
      </c>
      <c r="W79">
        <v>1716</v>
      </c>
      <c r="X79">
        <v>1548</v>
      </c>
      <c r="Y79">
        <v>1593</v>
      </c>
      <c r="Z79">
        <v>1782</v>
      </c>
      <c r="AA79">
        <v>1932</v>
      </c>
      <c r="AB79">
        <v>1913</v>
      </c>
      <c r="AC79">
        <v>1757</v>
      </c>
      <c r="AD79">
        <v>1584</v>
      </c>
      <c r="AE79">
        <v>2011</v>
      </c>
    </row>
    <row r="80" spans="1:31" x14ac:dyDescent="0.25">
      <c r="A80" t="s">
        <v>109</v>
      </c>
      <c r="B80">
        <v>2861</v>
      </c>
      <c r="C80">
        <v>2928</v>
      </c>
      <c r="D80">
        <v>2698</v>
      </c>
      <c r="E80">
        <v>2437</v>
      </c>
      <c r="F80">
        <v>2304</v>
      </c>
      <c r="G80">
        <v>2641</v>
      </c>
      <c r="H80">
        <v>2369</v>
      </c>
      <c r="I80">
        <v>2390</v>
      </c>
      <c r="J80">
        <v>2161</v>
      </c>
      <c r="K80">
        <v>2128</v>
      </c>
      <c r="L80">
        <v>2006</v>
      </c>
      <c r="M80">
        <v>2285</v>
      </c>
      <c r="N80">
        <v>2724</v>
      </c>
      <c r="O80">
        <v>2722</v>
      </c>
      <c r="P80">
        <v>2589</v>
      </c>
      <c r="Q80">
        <v>2452</v>
      </c>
      <c r="R80">
        <v>2341</v>
      </c>
      <c r="S80">
        <v>2626</v>
      </c>
      <c r="T80">
        <v>2446</v>
      </c>
      <c r="U80">
        <v>2395</v>
      </c>
      <c r="V80">
        <v>2117</v>
      </c>
      <c r="W80">
        <v>2079</v>
      </c>
      <c r="X80">
        <v>1930</v>
      </c>
      <c r="Y80">
        <v>2112</v>
      </c>
      <c r="Z80">
        <v>2499</v>
      </c>
      <c r="AA80">
        <v>2574</v>
      </c>
      <c r="AB80">
        <v>2538</v>
      </c>
      <c r="AC80">
        <v>2179</v>
      </c>
      <c r="AD80">
        <v>1996</v>
      </c>
      <c r="AE80">
        <v>2460</v>
      </c>
    </row>
  </sheetData>
  <hyperlinks>
    <hyperlink ref="A2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0"/>
  <sheetViews>
    <sheetView workbookViewId="0">
      <selection activeCell="G7" sqref="G7"/>
    </sheetView>
  </sheetViews>
  <sheetFormatPr defaultRowHeight="15" x14ac:dyDescent="0.25"/>
  <cols>
    <col min="1" max="1" width="35.85546875" customWidth="1"/>
    <col min="2" max="8" width="14.42578125" customWidth="1"/>
    <col min="9" max="28" width="10.5703125" bestFit="1" customWidth="1"/>
  </cols>
  <sheetData>
    <row r="1" spans="1:28" x14ac:dyDescent="0.25">
      <c r="A1" s="15" t="s">
        <v>146</v>
      </c>
      <c r="B1" s="52">
        <v>42370</v>
      </c>
      <c r="C1" s="52">
        <v>42401</v>
      </c>
      <c r="D1" s="52">
        <v>42430</v>
      </c>
      <c r="E1" s="52">
        <v>42461</v>
      </c>
      <c r="F1" s="52">
        <v>42491</v>
      </c>
      <c r="G1" s="52">
        <v>42522</v>
      </c>
      <c r="H1" s="52">
        <v>42552</v>
      </c>
    </row>
    <row r="2" spans="1:28" x14ac:dyDescent="0.25">
      <c r="A2" s="19" t="s">
        <v>113</v>
      </c>
      <c r="B2" s="52">
        <v>43070</v>
      </c>
      <c r="C2" s="52">
        <v>43101</v>
      </c>
      <c r="D2" s="52">
        <v>43132</v>
      </c>
      <c r="E2" s="52">
        <v>43160</v>
      </c>
      <c r="F2" s="52">
        <v>43191</v>
      </c>
      <c r="G2" s="52">
        <v>43221</v>
      </c>
      <c r="H2" s="52">
        <v>43252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x14ac:dyDescent="0.25">
      <c r="A3" t="s">
        <v>39</v>
      </c>
      <c r="B3" s="18">
        <f>SUM('Step 3'!B3:Y3)</f>
        <v>10586</v>
      </c>
      <c r="C3" s="18">
        <f>SUM('Step 3'!C3:Z3)</f>
        <v>10521</v>
      </c>
      <c r="D3" s="18">
        <f>SUM('Step 3'!D3:AA3)</f>
        <v>10443</v>
      </c>
      <c r="E3" s="18">
        <f>SUM('Step 3'!E3:AB3)</f>
        <v>10408</v>
      </c>
      <c r="F3" s="18">
        <f>SUM('Step 3'!F3:AC3)</f>
        <v>10415</v>
      </c>
      <c r="G3" s="18">
        <f>SUM('Step 3'!G3:AD3)</f>
        <v>10394</v>
      </c>
      <c r="H3" s="18">
        <f>SUM('Step 3'!H3:AE3)</f>
        <v>10415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x14ac:dyDescent="0.25">
      <c r="A4" t="s">
        <v>40</v>
      </c>
      <c r="B4" s="18">
        <f>SUM('Step 3'!B4:Y4)</f>
        <v>3347</v>
      </c>
      <c r="C4" s="18">
        <f>SUM('Step 3'!C4:Z4)</f>
        <v>3337</v>
      </c>
      <c r="D4" s="18">
        <f>SUM('Step 3'!D4:AA4)</f>
        <v>3325</v>
      </c>
      <c r="E4" s="18">
        <f>SUM('Step 3'!E4:AB4)</f>
        <v>3317</v>
      </c>
      <c r="F4" s="18">
        <f>SUM('Step 3'!F4:AC4)</f>
        <v>3310</v>
      </c>
      <c r="G4" s="18">
        <f>SUM('Step 3'!G4:AD4)</f>
        <v>3295</v>
      </c>
      <c r="H4" s="18">
        <f>SUM('Step 3'!H4:AE4)</f>
        <v>3219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</row>
    <row r="5" spans="1:28" x14ac:dyDescent="0.25">
      <c r="A5" t="s">
        <v>41</v>
      </c>
      <c r="B5" s="18">
        <f>SUM('Step 3'!B5:Y5)</f>
        <v>16646</v>
      </c>
      <c r="C5" s="18">
        <f>SUM('Step 3'!C5:Z5)</f>
        <v>16573</v>
      </c>
      <c r="D5" s="18">
        <f>SUM('Step 3'!D5:AA5)</f>
        <v>16530</v>
      </c>
      <c r="E5" s="18">
        <f>SUM('Step 3'!E5:AB5)</f>
        <v>16509</v>
      </c>
      <c r="F5" s="18">
        <f>SUM('Step 3'!F5:AC5)</f>
        <v>16493</v>
      </c>
      <c r="G5" s="18">
        <f>SUM('Step 3'!G5:AD5)</f>
        <v>16419</v>
      </c>
      <c r="H5" s="18">
        <f>SUM('Step 3'!H5:AE5)</f>
        <v>16432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spans="1:28" x14ac:dyDescent="0.25">
      <c r="A6" t="s">
        <v>42</v>
      </c>
      <c r="B6" s="18">
        <f>SUM('Step 3'!B6:Y6)</f>
        <v>20384</v>
      </c>
      <c r="C6" s="18">
        <f>SUM('Step 3'!C6:Z6)</f>
        <v>20230</v>
      </c>
      <c r="D6" s="18">
        <f>SUM('Step 3'!D6:AA6)</f>
        <v>20048</v>
      </c>
      <c r="E6" s="18">
        <f>SUM('Step 3'!E6:AB6)</f>
        <v>19936</v>
      </c>
      <c r="F6" s="18">
        <f>SUM('Step 3'!F6:AC6)</f>
        <v>19884</v>
      </c>
      <c r="G6" s="18">
        <f>SUM('Step 3'!G6:AD6)</f>
        <v>19731</v>
      </c>
      <c r="H6" s="18">
        <f>SUM('Step 3'!H6:AE6)</f>
        <v>19662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pans="1:28" x14ac:dyDescent="0.25">
      <c r="A7" t="s">
        <v>43</v>
      </c>
      <c r="B7" s="18">
        <f>SUM('Step 3'!B7:Y7)</f>
        <v>43456</v>
      </c>
      <c r="C7" s="18">
        <f>SUM('Step 3'!C7:Z7)</f>
        <v>43092</v>
      </c>
      <c r="D7" s="18">
        <f>SUM('Step 3'!D7:AA7)</f>
        <v>42817</v>
      </c>
      <c r="E7" s="18">
        <f>SUM('Step 3'!E7:AB7)</f>
        <v>42571</v>
      </c>
      <c r="F7" s="18">
        <f>SUM('Step 3'!F7:AC7)</f>
        <v>42358</v>
      </c>
      <c r="G7" s="18">
        <f>SUM('Step 3'!G7:AD7)</f>
        <v>41968</v>
      </c>
      <c r="H7" s="18">
        <f>SUM('Step 3'!H7:AE7)</f>
        <v>41827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1:28" x14ac:dyDescent="0.25">
      <c r="A8" t="s">
        <v>44</v>
      </c>
      <c r="B8" s="18">
        <f>SUM('Step 3'!B8:Y8)</f>
        <v>11078</v>
      </c>
      <c r="C8" s="18">
        <f>SUM('Step 3'!C8:Z8)</f>
        <v>10838</v>
      </c>
      <c r="D8" s="18">
        <f>SUM('Step 3'!D8:AA8)</f>
        <v>10710</v>
      </c>
      <c r="E8" s="18">
        <f>SUM('Step 3'!E8:AB8)</f>
        <v>10618</v>
      </c>
      <c r="F8" s="18">
        <f>SUM('Step 3'!F8:AC8)</f>
        <v>10512</v>
      </c>
      <c r="G8" s="18">
        <f>SUM('Step 3'!G8:AD8)</f>
        <v>10404</v>
      </c>
      <c r="H8" s="18">
        <f>SUM('Step 3'!H8:AE8)</f>
        <v>10320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28" x14ac:dyDescent="0.25">
      <c r="A9" t="s">
        <v>45</v>
      </c>
      <c r="B9" s="18">
        <f>SUM('Step 3'!B9:Y9)</f>
        <v>14694</v>
      </c>
      <c r="C9" s="18">
        <f>SUM('Step 3'!C9:Z9)</f>
        <v>14611</v>
      </c>
      <c r="D9" s="18">
        <f>SUM('Step 3'!D9:AA9)</f>
        <v>14551</v>
      </c>
      <c r="E9" s="18">
        <f>SUM('Step 3'!E9:AB9)</f>
        <v>14508</v>
      </c>
      <c r="F9" s="18">
        <f>SUM('Step 3'!F9:AC9)</f>
        <v>14426</v>
      </c>
      <c r="G9" s="18">
        <f>SUM('Step 3'!G9:AD9)</f>
        <v>14346</v>
      </c>
      <c r="H9" s="18">
        <f>SUM('Step 3'!H9:AE9)</f>
        <v>14283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x14ac:dyDescent="0.25">
      <c r="A10" t="s">
        <v>46</v>
      </c>
      <c r="B10" s="18">
        <f>SUM('Step 3'!B10:Y10)</f>
        <v>22422</v>
      </c>
      <c r="C10" s="18">
        <f>SUM('Step 3'!C10:Z10)</f>
        <v>22271</v>
      </c>
      <c r="D10" s="18">
        <f>SUM('Step 3'!D10:AA10)</f>
        <v>22140</v>
      </c>
      <c r="E10" s="18">
        <f>SUM('Step 3'!E10:AB10)</f>
        <v>22029</v>
      </c>
      <c r="F10" s="18">
        <f>SUM('Step 3'!F10:AC10)</f>
        <v>21911</v>
      </c>
      <c r="G10" s="18">
        <f>SUM('Step 3'!G10:AD10)</f>
        <v>21781</v>
      </c>
      <c r="H10" s="18">
        <f>SUM('Step 3'!H10:AE10)</f>
        <v>21729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x14ac:dyDescent="0.25">
      <c r="A11" t="s">
        <v>47</v>
      </c>
      <c r="B11" s="18">
        <f>SUM('Step 3'!B11:Y11)</f>
        <v>13183</v>
      </c>
      <c r="C11" s="18">
        <f>SUM('Step 3'!C11:Z11)</f>
        <v>13061</v>
      </c>
      <c r="D11" s="18">
        <f>SUM('Step 3'!D11:AA11)</f>
        <v>12978</v>
      </c>
      <c r="E11" s="18">
        <f>SUM('Step 3'!E11:AB11)</f>
        <v>12930</v>
      </c>
      <c r="F11" s="18">
        <f>SUM('Step 3'!F11:AC11)</f>
        <v>12879</v>
      </c>
      <c r="G11" s="18">
        <f>SUM('Step 3'!G11:AD11)</f>
        <v>12783</v>
      </c>
      <c r="H11" s="18">
        <f>SUM('Step 3'!H11:AE11)</f>
        <v>12736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x14ac:dyDescent="0.25">
      <c r="A12" t="s">
        <v>48</v>
      </c>
      <c r="B12" s="18">
        <f>SUM('Step 3'!B12:Y12)</f>
        <v>14626</v>
      </c>
      <c r="C12" s="18">
        <f>SUM('Step 3'!C12:Z12)</f>
        <v>14634</v>
      </c>
      <c r="D12" s="18">
        <f>SUM('Step 3'!D12:AA12)</f>
        <v>14665</v>
      </c>
      <c r="E12" s="18">
        <f>SUM('Step 3'!E12:AB12)</f>
        <v>14673</v>
      </c>
      <c r="F12" s="18">
        <f>SUM('Step 3'!F12:AC12)</f>
        <v>14650</v>
      </c>
      <c r="G12" s="18">
        <f>SUM('Step 3'!G12:AD12)</f>
        <v>14612</v>
      </c>
      <c r="H12" s="18">
        <f>SUM('Step 3'!H12:AE12)</f>
        <v>14601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x14ac:dyDescent="0.25">
      <c r="A13" t="s">
        <v>49</v>
      </c>
      <c r="B13" s="18">
        <f>SUM('Step 3'!B13:Y13)</f>
        <v>551</v>
      </c>
      <c r="C13" s="18">
        <f>SUM('Step 3'!C13:Z13)</f>
        <v>540</v>
      </c>
      <c r="D13" s="18">
        <f>SUM('Step 3'!D13:AA13)</f>
        <v>531</v>
      </c>
      <c r="E13" s="18">
        <f>SUM('Step 3'!E13:AB13)</f>
        <v>522</v>
      </c>
      <c r="F13" s="18">
        <f>SUM('Step 3'!F13:AC13)</f>
        <v>517</v>
      </c>
      <c r="G13" s="18">
        <f>SUM('Step 3'!G13:AD13)</f>
        <v>512</v>
      </c>
      <c r="H13" s="18">
        <f>SUM('Step 3'!H13:AE13)</f>
        <v>507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8" x14ac:dyDescent="0.25">
      <c r="A14" t="s">
        <v>50</v>
      </c>
      <c r="B14" s="18">
        <f>SUM('Step 3'!B14:Y14)</f>
        <v>124978</v>
      </c>
      <c r="C14" s="18">
        <f>SUM('Step 3'!C14:Z14)</f>
        <v>124310</v>
      </c>
      <c r="D14" s="18">
        <f>SUM('Step 3'!D14:AA14)</f>
        <v>123865</v>
      </c>
      <c r="E14" s="18">
        <f>SUM('Step 3'!E14:AB14)</f>
        <v>123590</v>
      </c>
      <c r="F14" s="18">
        <f>SUM('Step 3'!F14:AC14)</f>
        <v>123471</v>
      </c>
      <c r="G14" s="18">
        <f>SUM('Step 3'!G14:AD14)</f>
        <v>122934</v>
      </c>
      <c r="H14" s="18">
        <f>SUM('Step 3'!H14:AE14)</f>
        <v>122851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28" x14ac:dyDescent="0.25">
      <c r="A15" t="s">
        <v>51</v>
      </c>
      <c r="B15" s="18">
        <f>SUM('Step 3'!B15:Y15)</f>
        <v>16337</v>
      </c>
      <c r="C15" s="18">
        <f>SUM('Step 3'!C15:Z15)</f>
        <v>16316</v>
      </c>
      <c r="D15" s="18">
        <f>SUM('Step 3'!D15:AA15)</f>
        <v>16343</v>
      </c>
      <c r="E15" s="18">
        <f>SUM('Step 3'!E15:AB15)</f>
        <v>16357</v>
      </c>
      <c r="F15" s="18">
        <f>SUM('Step 3'!F15:AC15)</f>
        <v>16396</v>
      </c>
      <c r="G15" s="18">
        <f>SUM('Step 3'!G15:AD15)</f>
        <v>16356</v>
      </c>
      <c r="H15" s="18">
        <f>SUM('Step 3'!H15:AE15)</f>
        <v>16389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1:28" x14ac:dyDescent="0.25">
      <c r="A16" t="s">
        <v>52</v>
      </c>
      <c r="B16" s="18">
        <f>SUM('Step 3'!B16:Y16)</f>
        <v>17058</v>
      </c>
      <c r="C16" s="18">
        <f>SUM('Step 3'!C16:Z16)</f>
        <v>17047</v>
      </c>
      <c r="D16" s="18">
        <f>SUM('Step 3'!D16:AA16)</f>
        <v>17085</v>
      </c>
      <c r="E16" s="18">
        <f>SUM('Step 3'!E16:AB16)</f>
        <v>17118</v>
      </c>
      <c r="F16" s="18">
        <f>SUM('Step 3'!F16:AC16)</f>
        <v>17157</v>
      </c>
      <c r="G16" s="18">
        <f>SUM('Step 3'!G16:AD16)</f>
        <v>17123</v>
      </c>
      <c r="H16" s="18">
        <f>SUM('Step 3'!H16:AE16)</f>
        <v>17157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pans="1:28" x14ac:dyDescent="0.25">
      <c r="A17" t="s">
        <v>53</v>
      </c>
      <c r="B17" s="18">
        <f>SUM('Step 3'!B17:Y17)</f>
        <v>721</v>
      </c>
      <c r="C17" s="18">
        <f>SUM('Step 3'!C17:Z17)</f>
        <v>731</v>
      </c>
      <c r="D17" s="18">
        <f>SUM('Step 3'!D17:AA17)</f>
        <v>742</v>
      </c>
      <c r="E17" s="18">
        <f>SUM('Step 3'!E17:AB17)</f>
        <v>761</v>
      </c>
      <c r="F17" s="18">
        <f>SUM('Step 3'!F17:AC17)</f>
        <v>761</v>
      </c>
      <c r="G17" s="18">
        <f>SUM('Step 3'!G17:AD17)</f>
        <v>767</v>
      </c>
      <c r="H17" s="18">
        <f>SUM('Step 3'!H17:AE17)</f>
        <v>768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x14ac:dyDescent="0.25">
      <c r="A18" t="s">
        <v>54</v>
      </c>
      <c r="B18" s="18">
        <f>SUM('Step 3'!B18:Y18)</f>
        <v>14260</v>
      </c>
      <c r="C18" s="18">
        <f>SUM('Step 3'!C18:Z18)</f>
        <v>13820</v>
      </c>
      <c r="D18" s="18">
        <f>SUM('Step 3'!D18:AA18)</f>
        <v>13306</v>
      </c>
      <c r="E18" s="18">
        <f>SUM('Step 3'!E18:AB18)</f>
        <v>12777</v>
      </c>
      <c r="F18" s="18">
        <f>SUM('Step 3'!F18:AC18)</f>
        <v>12258</v>
      </c>
      <c r="G18" s="18">
        <f>SUM('Step 3'!G18:AD18)</f>
        <v>11823</v>
      </c>
      <c r="H18" s="18">
        <f>SUM('Step 3'!H18:AE18)</f>
        <v>11476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 x14ac:dyDescent="0.25">
      <c r="A19" t="s">
        <v>55</v>
      </c>
      <c r="B19" s="18">
        <f>SUM('Step 3'!B19:Y19)</f>
        <v>8455</v>
      </c>
      <c r="C19" s="18">
        <f>SUM('Step 3'!C19:Z19)</f>
        <v>8417</v>
      </c>
      <c r="D19" s="18">
        <f>SUM('Step 3'!D19:AA19)</f>
        <v>8411</v>
      </c>
      <c r="E19" s="18">
        <f>SUM('Step 3'!E19:AB19)</f>
        <v>8410</v>
      </c>
      <c r="F19" s="18">
        <f>SUM('Step 3'!F19:AC19)</f>
        <v>8405</v>
      </c>
      <c r="G19" s="18">
        <f>SUM('Step 3'!G19:AD19)</f>
        <v>8401</v>
      </c>
      <c r="H19" s="18">
        <f>SUM('Step 3'!H19:AE19)</f>
        <v>8406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x14ac:dyDescent="0.25">
      <c r="A20" t="s">
        <v>56</v>
      </c>
      <c r="B20" s="18">
        <f>SUM('Step 3'!B20:Y20)</f>
        <v>5865</v>
      </c>
      <c r="C20" s="18">
        <f>SUM('Step 3'!C20:Z20)</f>
        <v>5751</v>
      </c>
      <c r="D20" s="18">
        <f>SUM('Step 3'!D20:AA20)</f>
        <v>5689</v>
      </c>
      <c r="E20" s="18">
        <f>SUM('Step 3'!E20:AB20)</f>
        <v>5586</v>
      </c>
      <c r="F20" s="18">
        <f>SUM('Step 3'!F20:AC20)</f>
        <v>5494</v>
      </c>
      <c r="G20" s="18">
        <f>SUM('Step 3'!G20:AD20)</f>
        <v>5439</v>
      </c>
      <c r="H20" s="18">
        <f>SUM('Step 3'!H20:AE20)</f>
        <v>5384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28" x14ac:dyDescent="0.25">
      <c r="A21" t="s">
        <v>35</v>
      </c>
      <c r="B21" s="18">
        <f>SUM('Step 3'!B21:Y21)</f>
        <v>5451</v>
      </c>
      <c r="C21" s="18">
        <f>SUM('Step 3'!C21:Z21)</f>
        <v>5463</v>
      </c>
      <c r="D21" s="18">
        <f>SUM('Step 3'!D21:AA21)</f>
        <v>5454</v>
      </c>
      <c r="E21" s="18">
        <f>SUM('Step 3'!E21:AB21)</f>
        <v>5437</v>
      </c>
      <c r="F21" s="18">
        <f>SUM('Step 3'!F21:AC21)</f>
        <v>5400</v>
      </c>
      <c r="G21" s="18">
        <f>SUM('Step 3'!G21:AD21)</f>
        <v>5370</v>
      </c>
      <c r="H21" s="18">
        <f>SUM('Step 3'!H21:AE21)</f>
        <v>5349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1:28" x14ac:dyDescent="0.25">
      <c r="A22" t="s">
        <v>36</v>
      </c>
      <c r="B22" s="18">
        <f>SUM('Step 3'!B22:Y22)</f>
        <v>7862</v>
      </c>
      <c r="C22" s="18">
        <f>SUM('Step 3'!C22:Z22)</f>
        <v>7871</v>
      </c>
      <c r="D22" s="18">
        <f>SUM('Step 3'!D22:AA22)</f>
        <v>7805</v>
      </c>
      <c r="E22" s="18">
        <f>SUM('Step 3'!E22:AB22)</f>
        <v>7742</v>
      </c>
      <c r="F22" s="18">
        <f>SUM('Step 3'!F22:AC22)</f>
        <v>7703</v>
      </c>
      <c r="G22" s="18">
        <f>SUM('Step 3'!G22:AD22)</f>
        <v>7657</v>
      </c>
      <c r="H22" s="18">
        <f>SUM('Step 3'!H22:AE22)</f>
        <v>7616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1:28" x14ac:dyDescent="0.25">
      <c r="A23" t="s">
        <v>57</v>
      </c>
      <c r="B23" s="18">
        <f>SUM('Step 3'!B23:Y23)</f>
        <v>11359</v>
      </c>
      <c r="C23" s="18">
        <f>SUM('Step 3'!C23:Z23)</f>
        <v>11284</v>
      </c>
      <c r="D23" s="18">
        <f>SUM('Step 3'!D23:AA23)</f>
        <v>11234</v>
      </c>
      <c r="E23" s="18">
        <f>SUM('Step 3'!E23:AB23)</f>
        <v>11198</v>
      </c>
      <c r="F23" s="18">
        <f>SUM('Step 3'!F23:AC23)</f>
        <v>11171</v>
      </c>
      <c r="G23" s="18">
        <f>SUM('Step 3'!G23:AD23)</f>
        <v>11115</v>
      </c>
      <c r="H23" s="18">
        <f>SUM('Step 3'!H23:AE23)</f>
        <v>11140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x14ac:dyDescent="0.25">
      <c r="A24" t="s">
        <v>58</v>
      </c>
      <c r="B24" s="18">
        <f>SUM('Step 3'!B24:Y24)</f>
        <v>11138</v>
      </c>
      <c r="C24" s="18">
        <f>SUM('Step 3'!C24:Z24)</f>
        <v>11124</v>
      </c>
      <c r="D24" s="18">
        <f>SUM('Step 3'!D24:AA24)</f>
        <v>11139</v>
      </c>
      <c r="E24" s="18">
        <f>SUM('Step 3'!E24:AB24)</f>
        <v>11099</v>
      </c>
      <c r="F24" s="18">
        <f>SUM('Step 3'!F24:AC24)</f>
        <v>11116</v>
      </c>
      <c r="G24" s="18">
        <f>SUM('Step 3'!G24:AD24)</f>
        <v>11155</v>
      </c>
      <c r="H24" s="18">
        <f>SUM('Step 3'!H24:AE24)</f>
        <v>11257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x14ac:dyDescent="0.25">
      <c r="A25" t="s">
        <v>59</v>
      </c>
      <c r="B25" s="18">
        <f>SUM('Step 3'!B25:Y25)</f>
        <v>11659</v>
      </c>
      <c r="C25" s="18">
        <f>SUM('Step 3'!C25:Z25)</f>
        <v>11620</v>
      </c>
      <c r="D25" s="18">
        <f>SUM('Step 3'!D25:AA25)</f>
        <v>11603</v>
      </c>
      <c r="E25" s="18">
        <f>SUM('Step 3'!E25:AB25)</f>
        <v>11589</v>
      </c>
      <c r="F25" s="18">
        <f>SUM('Step 3'!F25:AC25)</f>
        <v>11620</v>
      </c>
      <c r="G25" s="18">
        <f>SUM('Step 3'!G25:AD25)</f>
        <v>11588</v>
      </c>
      <c r="H25" s="18">
        <f>SUM('Step 3'!H25:AE25)</f>
        <v>11586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x14ac:dyDescent="0.25">
      <c r="A26" t="s">
        <v>60</v>
      </c>
      <c r="B26" s="18">
        <f>SUM('Step 3'!B26:Y26)</f>
        <v>22422</v>
      </c>
      <c r="C26" s="18">
        <f>SUM('Step 3'!C26:Z26)</f>
        <v>22271</v>
      </c>
      <c r="D26" s="18">
        <f>SUM('Step 3'!D26:AA26)</f>
        <v>22140</v>
      </c>
      <c r="E26" s="18">
        <f>SUM('Step 3'!E26:AB26)</f>
        <v>22029</v>
      </c>
      <c r="F26" s="18">
        <f>SUM('Step 3'!F26:AC26)</f>
        <v>21911</v>
      </c>
      <c r="G26" s="18">
        <f>SUM('Step 3'!G26:AD26)</f>
        <v>21781</v>
      </c>
      <c r="H26" s="18">
        <f>SUM('Step 3'!H26:AE26)</f>
        <v>21729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x14ac:dyDescent="0.25">
      <c r="A27" t="s">
        <v>61</v>
      </c>
      <c r="B27" s="18">
        <f>SUM('Step 3'!B27:Y27)</f>
        <v>4485</v>
      </c>
      <c r="C27" s="18">
        <f>SUM('Step 3'!C27:Z27)</f>
        <v>4454</v>
      </c>
      <c r="D27" s="18">
        <f>SUM('Step 3'!D27:AA27)</f>
        <v>4413</v>
      </c>
      <c r="E27" s="18">
        <f>SUM('Step 3'!E27:AB27)</f>
        <v>4384</v>
      </c>
      <c r="F27" s="18">
        <f>SUM('Step 3'!F27:AC27)</f>
        <v>4343</v>
      </c>
      <c r="G27" s="18">
        <f>SUM('Step 3'!G27:AD27)</f>
        <v>4295</v>
      </c>
      <c r="H27" s="18">
        <f>SUM('Step 3'!H27:AE27)</f>
        <v>4271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x14ac:dyDescent="0.25">
      <c r="A28" t="s">
        <v>62</v>
      </c>
      <c r="B28" s="18">
        <f>SUM('Step 3'!B28:Y28)</f>
        <v>3236</v>
      </c>
      <c r="C28" s="18">
        <f>SUM('Step 3'!C28:Z28)</f>
        <v>3183</v>
      </c>
      <c r="D28" s="18">
        <f>SUM('Step 3'!D28:AA28)</f>
        <v>3146</v>
      </c>
      <c r="E28" s="18">
        <f>SUM('Step 3'!E28:AB28)</f>
        <v>3117</v>
      </c>
      <c r="F28" s="18">
        <f>SUM('Step 3'!F28:AC28)</f>
        <v>3094</v>
      </c>
      <c r="G28" s="18">
        <f>SUM('Step 3'!G28:AD28)</f>
        <v>3070</v>
      </c>
      <c r="H28" s="18">
        <f>SUM('Step 3'!H28:AE28)</f>
        <v>3045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x14ac:dyDescent="0.25">
      <c r="A29" t="s">
        <v>63</v>
      </c>
      <c r="B29" s="18">
        <f>SUM('Step 3'!B29:Y29)</f>
        <v>9825</v>
      </c>
      <c r="C29" s="18">
        <f>SUM('Step 3'!C29:Z29)</f>
        <v>9746</v>
      </c>
      <c r="D29" s="18">
        <f>SUM('Step 3'!D29:AA29)</f>
        <v>9712</v>
      </c>
      <c r="E29" s="18">
        <f>SUM('Step 3'!E29:AB29)</f>
        <v>9682</v>
      </c>
      <c r="F29" s="18">
        <f>SUM('Step 3'!F29:AC29)</f>
        <v>9649</v>
      </c>
      <c r="G29" s="18">
        <f>SUM('Step 3'!G29:AD29)</f>
        <v>9569</v>
      </c>
      <c r="H29" s="18">
        <f>SUM('Step 3'!H29:AE29)</f>
        <v>9541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x14ac:dyDescent="0.25">
      <c r="A30" t="s">
        <v>64</v>
      </c>
      <c r="B30" s="18">
        <f>SUM('Step 3'!B30:Y30)</f>
        <v>29254</v>
      </c>
      <c r="C30" s="18">
        <f>SUM('Step 3'!C30:Z30)</f>
        <v>29073</v>
      </c>
      <c r="D30" s="18">
        <f>SUM('Step 3'!D30:AA30)</f>
        <v>28909</v>
      </c>
      <c r="E30" s="18">
        <f>SUM('Step 3'!E30:AB30)</f>
        <v>28811</v>
      </c>
      <c r="F30" s="18">
        <f>SUM('Step 3'!F30:AC30)</f>
        <v>28768</v>
      </c>
      <c r="G30" s="18">
        <f>SUM('Step 3'!G30:AD30)</f>
        <v>28646</v>
      </c>
      <c r="H30" s="18">
        <f>SUM('Step 3'!H30:AE30)</f>
        <v>28622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x14ac:dyDescent="0.25">
      <c r="A31" t="s">
        <v>65</v>
      </c>
      <c r="B31" s="18">
        <f>SUM('Step 3'!B31:Y31)</f>
        <v>18746</v>
      </c>
      <c r="C31" s="18">
        <f>SUM('Step 3'!C31:Z31)</f>
        <v>18691</v>
      </c>
      <c r="D31" s="18">
        <f>SUM('Step 3'!D31:AA31)</f>
        <v>18696</v>
      </c>
      <c r="E31" s="18">
        <f>SUM('Step 3'!E31:AB31)</f>
        <v>18710</v>
      </c>
      <c r="F31" s="18">
        <f>SUM('Step 3'!F31:AC31)</f>
        <v>18717</v>
      </c>
      <c r="G31" s="18">
        <f>SUM('Step 3'!G31:AD31)</f>
        <v>18736</v>
      </c>
      <c r="H31" s="18">
        <f>SUM('Step 3'!H31:AE31)</f>
        <v>18800</v>
      </c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x14ac:dyDescent="0.25">
      <c r="A32" t="s">
        <v>66</v>
      </c>
      <c r="B32" s="18">
        <f>SUM('Step 3'!B32:Y32)</f>
        <v>19416</v>
      </c>
      <c r="C32" s="18">
        <f>SUM('Step 3'!C32:Z32)</f>
        <v>19190</v>
      </c>
      <c r="D32" s="18">
        <f>SUM('Step 3'!D32:AA32)</f>
        <v>19013</v>
      </c>
      <c r="E32" s="18">
        <f>SUM('Step 3'!E32:AB32)</f>
        <v>18823</v>
      </c>
      <c r="F32" s="18">
        <f>SUM('Step 3'!F32:AC32)</f>
        <v>18653</v>
      </c>
      <c r="G32" s="18">
        <f>SUM('Step 3'!G32:AD32)</f>
        <v>18440</v>
      </c>
      <c r="H32" s="18">
        <f>SUM('Step 3'!H32:AE32)</f>
        <v>18370</v>
      </c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x14ac:dyDescent="0.25">
      <c r="A33" t="s">
        <v>67</v>
      </c>
      <c r="B33" s="18">
        <f>SUM('Step 3'!B33:Y33)</f>
        <v>47723</v>
      </c>
      <c r="C33" s="18">
        <f>SUM('Step 3'!C33:Z33)</f>
        <v>47300</v>
      </c>
      <c r="D33" s="18">
        <f>SUM('Step 3'!D33:AA33)</f>
        <v>46952</v>
      </c>
      <c r="E33" s="18">
        <f>SUM('Step 3'!E33:AB33)</f>
        <v>46592</v>
      </c>
      <c r="F33" s="18">
        <f>SUM('Step 3'!F33:AC33)</f>
        <v>46340</v>
      </c>
      <c r="G33" s="18">
        <f>SUM('Step 3'!G33:AD33)</f>
        <v>45893</v>
      </c>
      <c r="H33" s="18">
        <f>SUM('Step 3'!H33:AE33)</f>
        <v>45682</v>
      </c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x14ac:dyDescent="0.25">
      <c r="A34" t="s">
        <v>68</v>
      </c>
      <c r="B34" s="18">
        <f>SUM('Step 3'!B34:Y34)</f>
        <v>43456</v>
      </c>
      <c r="C34" s="18">
        <f>SUM('Step 3'!C34:Z34)</f>
        <v>43092</v>
      </c>
      <c r="D34" s="18">
        <f>SUM('Step 3'!D34:AA34)</f>
        <v>42817</v>
      </c>
      <c r="E34" s="18">
        <f>SUM('Step 3'!E34:AB34)</f>
        <v>42571</v>
      </c>
      <c r="F34" s="18">
        <f>SUM('Step 3'!F34:AC34)</f>
        <v>42358</v>
      </c>
      <c r="G34" s="18">
        <f>SUM('Step 3'!G34:AD34)</f>
        <v>41968</v>
      </c>
      <c r="H34" s="18">
        <f>SUM('Step 3'!H34:AE34)</f>
        <v>41827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x14ac:dyDescent="0.25">
      <c r="A35" t="s">
        <v>69</v>
      </c>
      <c r="B35" s="18">
        <f>SUM('Step 3'!B35:Y35)</f>
        <v>15061</v>
      </c>
      <c r="C35" s="18">
        <f>SUM('Step 3'!C35:Z35)</f>
        <v>15011</v>
      </c>
      <c r="D35" s="18">
        <f>SUM('Step 3'!D35:AA35)</f>
        <v>14974</v>
      </c>
      <c r="E35" s="18">
        <f>SUM('Step 3'!E35:AB35)</f>
        <v>14963</v>
      </c>
      <c r="F35" s="18">
        <f>SUM('Step 3'!F35:AC35)</f>
        <v>14948</v>
      </c>
      <c r="G35" s="18">
        <f>SUM('Step 3'!G35:AD35)</f>
        <v>14906</v>
      </c>
      <c r="H35" s="18">
        <f>SUM('Step 3'!H35:AE35)</f>
        <v>14932</v>
      </c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x14ac:dyDescent="0.25">
      <c r="A36" t="s">
        <v>70</v>
      </c>
      <c r="B36" s="18">
        <f>SUM('Step 3'!B36:Y36)</f>
        <v>5052</v>
      </c>
      <c r="C36" s="18">
        <f>SUM('Step 3'!C36:Z36)</f>
        <v>5025</v>
      </c>
      <c r="D36" s="18">
        <f>SUM('Step 3'!D36:AA36)</f>
        <v>5005</v>
      </c>
      <c r="E36" s="18">
        <f>SUM('Step 3'!E36:AB36)</f>
        <v>5020</v>
      </c>
      <c r="F36" s="18">
        <f>SUM('Step 3'!F36:AC36)</f>
        <v>5037</v>
      </c>
      <c r="G36" s="18">
        <f>SUM('Step 3'!G36:AD36)</f>
        <v>5022</v>
      </c>
      <c r="H36" s="18">
        <f>SUM('Step 3'!H36:AE36)</f>
        <v>5041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x14ac:dyDescent="0.25">
      <c r="A37" t="s">
        <v>71</v>
      </c>
      <c r="B37" s="18">
        <f>SUM('Step 3'!B37:Y37)</f>
        <v>3676</v>
      </c>
      <c r="C37" s="18">
        <f>SUM('Step 3'!C37:Z37)</f>
        <v>3653</v>
      </c>
      <c r="D37" s="18">
        <f>SUM('Step 3'!D37:AA37)</f>
        <v>3627</v>
      </c>
      <c r="E37" s="18">
        <f>SUM('Step 3'!E37:AB37)</f>
        <v>3625</v>
      </c>
      <c r="F37" s="18">
        <f>SUM('Step 3'!F37:AC37)</f>
        <v>3618</v>
      </c>
      <c r="G37" s="18">
        <f>SUM('Step 3'!G37:AD37)</f>
        <v>3604</v>
      </c>
      <c r="H37" s="18">
        <f>SUM('Step 3'!H37:AE37)</f>
        <v>3609</v>
      </c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x14ac:dyDescent="0.25">
      <c r="A38" t="s">
        <v>72</v>
      </c>
      <c r="B38" s="18">
        <f>SUM('Step 3'!B38:Y38)</f>
        <v>21710</v>
      </c>
      <c r="C38" s="18">
        <f>SUM('Step 3'!C38:Z38)</f>
        <v>21483</v>
      </c>
      <c r="D38" s="18">
        <f>SUM('Step 3'!D38:AA38)</f>
        <v>21322</v>
      </c>
      <c r="E38" s="18">
        <f>SUM('Step 3'!E38:AB38)</f>
        <v>21195</v>
      </c>
      <c r="F38" s="18">
        <f>SUM('Step 3'!F38:AC38)</f>
        <v>21115</v>
      </c>
      <c r="G38" s="18">
        <f>SUM('Step 3'!G38:AD38)</f>
        <v>20997</v>
      </c>
      <c r="H38" s="18">
        <f>SUM('Step 3'!H38:AE38)</f>
        <v>20927</v>
      </c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x14ac:dyDescent="0.25">
      <c r="A39" t="s">
        <v>73</v>
      </c>
      <c r="B39" s="18">
        <f>SUM('Step 3'!B39:Y39)</f>
        <v>42508</v>
      </c>
      <c r="C39" s="18">
        <f>SUM('Step 3'!C39:Z39)</f>
        <v>42233</v>
      </c>
      <c r="D39" s="18">
        <f>SUM('Step 3'!D39:AA39)</f>
        <v>41906</v>
      </c>
      <c r="E39" s="18">
        <f>SUM('Step 3'!E39:AB39)</f>
        <v>41573</v>
      </c>
      <c r="F39" s="18">
        <f>SUM('Step 3'!F39:AC39)</f>
        <v>41296</v>
      </c>
      <c r="G39" s="18">
        <f>SUM('Step 3'!G39:AD39)</f>
        <v>40898</v>
      </c>
      <c r="H39" s="18">
        <f>SUM('Step 3'!H39:AE39)</f>
        <v>40628</v>
      </c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x14ac:dyDescent="0.25">
      <c r="A40" t="s">
        <v>74</v>
      </c>
      <c r="B40" s="18">
        <f>SUM('Step 3'!B40:Y40)</f>
        <v>259173</v>
      </c>
      <c r="C40" s="18">
        <f>SUM('Step 3'!C40:Z40)</f>
        <v>257831</v>
      </c>
      <c r="D40" s="18">
        <f>SUM('Step 3'!D40:AA40)</f>
        <v>256685</v>
      </c>
      <c r="E40" s="18">
        <f>SUM('Step 3'!E40:AB40)</f>
        <v>255938</v>
      </c>
      <c r="F40" s="18">
        <f>SUM('Step 3'!F40:AC40)</f>
        <v>255440</v>
      </c>
      <c r="G40" s="18">
        <f>SUM('Step 3'!G40:AD40)</f>
        <v>254249</v>
      </c>
      <c r="H40" s="18">
        <f>SUM('Step 3'!H40:AE40)</f>
        <v>253901</v>
      </c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x14ac:dyDescent="0.25">
      <c r="A41" t="s">
        <v>75</v>
      </c>
      <c r="B41" s="18">
        <f>SUM('Step 3'!B41:Y41)</f>
        <v>36333</v>
      </c>
      <c r="C41" s="18">
        <f>SUM('Step 3'!C41:Z41)</f>
        <v>36157</v>
      </c>
      <c r="D41" s="18">
        <f>SUM('Step 3'!D41:AA41)</f>
        <v>36019</v>
      </c>
      <c r="E41" s="18">
        <f>SUM('Step 3'!E41:AB41)</f>
        <v>35925</v>
      </c>
      <c r="F41" s="18">
        <f>SUM('Step 3'!F41:AC41)</f>
        <v>35859</v>
      </c>
      <c r="G41" s="18">
        <f>SUM('Step 3'!G41:AD41)</f>
        <v>35701</v>
      </c>
      <c r="H41" s="18">
        <f>SUM('Step 3'!H41:AE41)</f>
        <v>35701</v>
      </c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x14ac:dyDescent="0.25">
      <c r="A42" t="s">
        <v>76</v>
      </c>
      <c r="B42" s="18">
        <f>SUM('Step 3'!B42:Y42)</f>
        <v>621</v>
      </c>
      <c r="C42" s="18">
        <f>SUM('Step 3'!C42:Z42)</f>
        <v>614</v>
      </c>
      <c r="D42" s="18">
        <f>SUM('Step 3'!D42:AA42)</f>
        <v>606</v>
      </c>
      <c r="E42" s="18">
        <f>SUM('Step 3'!E42:AB42)</f>
        <v>601</v>
      </c>
      <c r="F42" s="18">
        <f>SUM('Step 3'!F42:AC42)</f>
        <v>601</v>
      </c>
      <c r="G42" s="18">
        <f>SUM('Step 3'!G42:AD42)</f>
        <v>597</v>
      </c>
      <c r="H42" s="18">
        <f>SUM('Step 3'!H42:AE42)</f>
        <v>592</v>
      </c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x14ac:dyDescent="0.25">
      <c r="A43" t="s">
        <v>77</v>
      </c>
      <c r="B43" s="18">
        <f>SUM('Step 3'!B43:Y43)</f>
        <v>13511</v>
      </c>
      <c r="C43" s="18">
        <f>SUM('Step 3'!C43:Z43)</f>
        <v>13467</v>
      </c>
      <c r="D43" s="18">
        <f>SUM('Step 3'!D43:AA43)</f>
        <v>13464</v>
      </c>
      <c r="E43" s="18">
        <f>SUM('Step 3'!E43:AB43)</f>
        <v>13490</v>
      </c>
      <c r="F43" s="18">
        <f>SUM('Step 3'!F43:AC43)</f>
        <v>13481</v>
      </c>
      <c r="G43" s="18">
        <f>SUM('Step 3'!G43:AD43)</f>
        <v>13425</v>
      </c>
      <c r="H43" s="18">
        <f>SUM('Step 3'!H43:AE43)</f>
        <v>13417</v>
      </c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x14ac:dyDescent="0.25">
      <c r="A44" t="s">
        <v>78</v>
      </c>
      <c r="B44" s="18">
        <f>SUM('Step 3'!B44:Y44)</f>
        <v>11078</v>
      </c>
      <c r="C44" s="18">
        <f>SUM('Step 3'!C44:Z44)</f>
        <v>10838</v>
      </c>
      <c r="D44" s="18">
        <f>SUM('Step 3'!D44:AA44)</f>
        <v>10710</v>
      </c>
      <c r="E44" s="18">
        <f>SUM('Step 3'!E44:AB44)</f>
        <v>10618</v>
      </c>
      <c r="F44" s="18">
        <f>SUM('Step 3'!F44:AC44)</f>
        <v>10512</v>
      </c>
      <c r="G44" s="18">
        <f>SUM('Step 3'!G44:AD44)</f>
        <v>10404</v>
      </c>
      <c r="H44" s="18">
        <f>SUM('Step 3'!H44:AE44)</f>
        <v>10320</v>
      </c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x14ac:dyDescent="0.25">
      <c r="A45" t="s">
        <v>79</v>
      </c>
      <c r="B45" s="18">
        <f>SUM('Step 3'!B45:Y45)</f>
        <v>45261</v>
      </c>
      <c r="C45" s="18">
        <f>SUM('Step 3'!C45:Z45)</f>
        <v>44968</v>
      </c>
      <c r="D45" s="18">
        <f>SUM('Step 3'!D45:AA45)</f>
        <v>44755</v>
      </c>
      <c r="E45" s="18">
        <f>SUM('Step 3'!E45:AB45)</f>
        <v>44650</v>
      </c>
      <c r="F45" s="18">
        <f>SUM('Step 3'!F45:AC45)</f>
        <v>44533</v>
      </c>
      <c r="G45" s="18">
        <f>SUM('Step 3'!G45:AD45)</f>
        <v>44185</v>
      </c>
      <c r="H45" s="18">
        <f>SUM('Step 3'!H45:AE45)</f>
        <v>44242</v>
      </c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x14ac:dyDescent="0.25">
      <c r="A46" t="s">
        <v>80</v>
      </c>
      <c r="B46" s="18">
        <f>SUM('Step 3'!B46:Y46)</f>
        <v>210427</v>
      </c>
      <c r="C46" s="18">
        <f>SUM('Step 3'!C46:Z46)</f>
        <v>209407</v>
      </c>
      <c r="D46" s="18">
        <f>SUM('Step 3'!D46:AA46)</f>
        <v>208713</v>
      </c>
      <c r="E46" s="18">
        <f>SUM('Step 3'!E46:AB46)</f>
        <v>208431</v>
      </c>
      <c r="F46" s="18">
        <f>SUM('Step 3'!F46:AC46)</f>
        <v>208085</v>
      </c>
      <c r="G46" s="18">
        <f>SUM('Step 3'!G46:AD46)</f>
        <v>207018</v>
      </c>
      <c r="H46" s="18">
        <f>SUM('Step 3'!H46:AE46)</f>
        <v>207118</v>
      </c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x14ac:dyDescent="0.25">
      <c r="A47" t="s">
        <v>81</v>
      </c>
      <c r="B47" s="18">
        <f>SUM('Step 3'!B47:Y47)</f>
        <v>861</v>
      </c>
      <c r="C47" s="18">
        <f>SUM('Step 3'!C47:Z47)</f>
        <v>871</v>
      </c>
      <c r="D47" s="18">
        <f>SUM('Step 3'!D47:AA47)</f>
        <v>881</v>
      </c>
      <c r="E47" s="18">
        <f>SUM('Step 3'!E47:AB47)</f>
        <v>888</v>
      </c>
      <c r="F47" s="18">
        <f>SUM('Step 3'!F47:AC47)</f>
        <v>889</v>
      </c>
      <c r="G47" s="18">
        <f>SUM('Step 3'!G47:AD47)</f>
        <v>890</v>
      </c>
      <c r="H47" s="18">
        <f>SUM('Step 3'!H47:AE47)</f>
        <v>890</v>
      </c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x14ac:dyDescent="0.25">
      <c r="A48" t="s">
        <v>82</v>
      </c>
      <c r="B48" s="18">
        <f>SUM('Step 3'!B48:Y48)</f>
        <v>15409</v>
      </c>
      <c r="C48" s="18">
        <f>SUM('Step 3'!C48:Z48)</f>
        <v>15315</v>
      </c>
      <c r="D48" s="18">
        <f>SUM('Step 3'!D48:AA48)</f>
        <v>15323</v>
      </c>
      <c r="E48" s="18">
        <f>SUM('Step 3'!E48:AB48)</f>
        <v>15336</v>
      </c>
      <c r="F48" s="18">
        <f>SUM('Step 3'!F48:AC48)</f>
        <v>15341</v>
      </c>
      <c r="G48" s="18">
        <f>SUM('Step 3'!G48:AD48)</f>
        <v>15362</v>
      </c>
      <c r="H48" s="18">
        <f>SUM('Step 3'!H48:AE48)</f>
        <v>15400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x14ac:dyDescent="0.25">
      <c r="A49" t="s">
        <v>83</v>
      </c>
      <c r="B49" s="18">
        <f>SUM('Step 3'!B49:Y49)</f>
        <v>17998</v>
      </c>
      <c r="C49" s="18">
        <f>SUM('Step 3'!C49:Z49)</f>
        <v>17894</v>
      </c>
      <c r="D49" s="18">
        <f>SUM('Step 3'!D49:AA49)</f>
        <v>17765</v>
      </c>
      <c r="E49" s="18">
        <f>SUM('Step 3'!E49:AB49)</f>
        <v>17715</v>
      </c>
      <c r="F49" s="18">
        <f>SUM('Step 3'!F49:AC49)</f>
        <v>17662</v>
      </c>
      <c r="G49" s="18">
        <f>SUM('Step 3'!G49:AD49)</f>
        <v>17599</v>
      </c>
      <c r="H49" s="18">
        <f>SUM('Step 3'!H49:AE49)</f>
        <v>17563</v>
      </c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x14ac:dyDescent="0.25">
      <c r="A50" t="s">
        <v>84</v>
      </c>
      <c r="B50" s="18">
        <f>SUM('Step 3'!B50:Y50)</f>
        <v>82133</v>
      </c>
      <c r="C50" s="18">
        <f>SUM('Step 3'!C50:Z50)</f>
        <v>81825</v>
      </c>
      <c r="D50" s="18">
        <f>SUM('Step 3'!D50:AA50)</f>
        <v>81503</v>
      </c>
      <c r="E50" s="18">
        <f>SUM('Step 3'!E50:AB50)</f>
        <v>81308</v>
      </c>
      <c r="F50" s="18">
        <f>SUM('Step 3'!F50:AC50)</f>
        <v>81067</v>
      </c>
      <c r="G50" s="18">
        <f>SUM('Step 3'!G50:AD50)</f>
        <v>80631</v>
      </c>
      <c r="H50" s="18">
        <f>SUM('Step 3'!H50:AE50)</f>
        <v>80457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x14ac:dyDescent="0.25">
      <c r="A51" t="s">
        <v>86</v>
      </c>
      <c r="B51" s="18">
        <f>SUM('Step 3'!B51:Y51)</f>
        <v>488225</v>
      </c>
      <c r="C51" s="18">
        <f>SUM('Step 3'!C51:Z51)</f>
        <v>485975</v>
      </c>
      <c r="D51" s="18">
        <f>SUM('Step 3'!D51:AA51)</f>
        <v>484435</v>
      </c>
      <c r="E51" s="18">
        <f>SUM('Step 3'!E51:AB51)</f>
        <v>483713</v>
      </c>
      <c r="F51" s="18">
        <f>SUM('Step 3'!F51:AC51)</f>
        <v>483145</v>
      </c>
      <c r="G51" s="18">
        <f>SUM('Step 3'!G51:AD51)</f>
        <v>481831</v>
      </c>
      <c r="H51" s="18">
        <f>SUM('Step 3'!H51:AE51)</f>
        <v>481851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x14ac:dyDescent="0.25">
      <c r="A52" t="s">
        <v>85</v>
      </c>
      <c r="B52" s="18">
        <f>SUM('Step 3'!B52:Y52)</f>
        <v>987302</v>
      </c>
      <c r="C52" s="18">
        <f>SUM('Step 3'!C52:Z52)</f>
        <v>982524</v>
      </c>
      <c r="D52" s="18">
        <f>SUM('Step 3'!D52:AA52)</f>
        <v>979060</v>
      </c>
      <c r="E52" s="18">
        <f>SUM('Step 3'!E52:AB52)</f>
        <v>977276</v>
      </c>
      <c r="F52" s="18">
        <f>SUM('Step 3'!F52:AC52)</f>
        <v>975799</v>
      </c>
      <c r="G52" s="18">
        <f>SUM('Step 3'!G52:AD52)</f>
        <v>972133</v>
      </c>
      <c r="H52" s="18">
        <f>SUM('Step 3'!H52:AE52)</f>
        <v>971939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x14ac:dyDescent="0.25">
      <c r="A53" t="s">
        <v>87</v>
      </c>
      <c r="B53" s="18">
        <f>SUM('Step 3'!B53:Y53)</f>
        <v>460274</v>
      </c>
      <c r="C53" s="18">
        <f>SUM('Step 3'!C53:Z53)</f>
        <v>458208</v>
      </c>
      <c r="D53" s="18">
        <f>SUM('Step 3'!D53:AA53)</f>
        <v>456857</v>
      </c>
      <c r="E53" s="18">
        <f>SUM('Step 3'!E53:AB53)</f>
        <v>456217</v>
      </c>
      <c r="F53" s="18">
        <f>SUM('Step 3'!F53:AC53)</f>
        <v>455768</v>
      </c>
      <c r="G53" s="18">
        <f>SUM('Step 3'!G53:AD53)</f>
        <v>454558</v>
      </c>
      <c r="H53" s="18">
        <f>SUM('Step 3'!H53:AE53)</f>
        <v>454618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spans="1:28" x14ac:dyDescent="0.25">
      <c r="A54" t="s">
        <v>37</v>
      </c>
      <c r="B54" s="18">
        <f>SUM('Step 3'!B54:Y54)</f>
        <v>10622</v>
      </c>
      <c r="C54" s="18">
        <f>SUM('Step 3'!C54:Z54)</f>
        <v>10519</v>
      </c>
      <c r="D54" s="18">
        <f>SUM('Step 3'!D54:AA54)</f>
        <v>10403</v>
      </c>
      <c r="E54" s="18">
        <f>SUM('Step 3'!E54:AB54)</f>
        <v>10280</v>
      </c>
      <c r="F54" s="18">
        <f>SUM('Step 3'!F54:AC54)</f>
        <v>10153</v>
      </c>
      <c r="G54" s="18">
        <f>SUM('Step 3'!G54:AD54)</f>
        <v>10052</v>
      </c>
      <c r="H54" s="18">
        <f>SUM('Step 3'!H54:AE54)</f>
        <v>9975</v>
      </c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spans="1:28" x14ac:dyDescent="0.25">
      <c r="A55" t="s">
        <v>88</v>
      </c>
      <c r="B55" s="18">
        <f>SUM('Step 3'!B55:Y55)</f>
        <v>38667</v>
      </c>
      <c r="C55" s="18">
        <f>SUM('Step 3'!C55:Z55)</f>
        <v>38473</v>
      </c>
      <c r="D55" s="18">
        <f>SUM('Step 3'!D55:AA55)</f>
        <v>38436</v>
      </c>
      <c r="E55" s="18">
        <f>SUM('Step 3'!E55:AB55)</f>
        <v>38429</v>
      </c>
      <c r="F55" s="18">
        <f>SUM('Step 3'!F55:AC55)</f>
        <v>38445</v>
      </c>
      <c r="G55" s="18">
        <f>SUM('Step 3'!G55:AD55)</f>
        <v>38365</v>
      </c>
      <c r="H55" s="18">
        <f>SUM('Step 3'!H55:AE55)</f>
        <v>38386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x14ac:dyDescent="0.25">
      <c r="A56" t="s">
        <v>89</v>
      </c>
      <c r="B56" s="18">
        <f>SUM('Step 3'!B56:Y56)</f>
        <v>11331</v>
      </c>
      <c r="C56" s="18">
        <f>SUM('Step 3'!C56:Z56)</f>
        <v>11261</v>
      </c>
      <c r="D56" s="18">
        <f>SUM('Step 3'!D56:AA56)</f>
        <v>11254</v>
      </c>
      <c r="E56" s="18">
        <f>SUM('Step 3'!E56:AB56)</f>
        <v>11250</v>
      </c>
      <c r="F56" s="18">
        <f>SUM('Step 3'!F56:AC56)</f>
        <v>11216</v>
      </c>
      <c r="G56" s="18">
        <f>SUM('Step 3'!G56:AD56)</f>
        <v>11145</v>
      </c>
      <c r="H56" s="18">
        <f>SUM('Step 3'!H56:AE56)</f>
        <v>11152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spans="1:28" x14ac:dyDescent="0.25">
      <c r="A57" t="s">
        <v>145</v>
      </c>
      <c r="B57" s="18">
        <f>SUM('Step 3'!B57:Y57)</f>
        <v>7971</v>
      </c>
      <c r="C57" s="18">
        <f>SUM('Step 3'!C57:Z57)</f>
        <v>7935</v>
      </c>
      <c r="D57" s="18">
        <f>SUM('Step 3'!D57:AA57)</f>
        <v>7921</v>
      </c>
      <c r="E57" s="18">
        <f>SUM('Step 3'!E57:AB57)</f>
        <v>7934</v>
      </c>
      <c r="F57" s="18">
        <f>SUM('Step 3'!F57:AC57)</f>
        <v>7932</v>
      </c>
      <c r="G57" s="18">
        <f>SUM('Step 3'!G57:AD57)</f>
        <v>7910</v>
      </c>
      <c r="H57" s="18">
        <f>SUM('Step 3'!H57:AE57)</f>
        <v>7903</v>
      </c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x14ac:dyDescent="0.25">
      <c r="A58" t="s">
        <v>90</v>
      </c>
      <c r="B58" s="18">
        <f>SUM('Step 3'!B58:Y58)</f>
        <v>9661</v>
      </c>
      <c r="C58" s="18">
        <f>SUM('Step 3'!C58:Z58)</f>
        <v>9579</v>
      </c>
      <c r="D58" s="18">
        <f>SUM('Step 3'!D58:AA58)</f>
        <v>9520</v>
      </c>
      <c r="E58" s="18">
        <f>SUM('Step 3'!E58:AB58)</f>
        <v>9458</v>
      </c>
      <c r="F58" s="18">
        <f>SUM('Step 3'!F58:AC58)</f>
        <v>9387</v>
      </c>
      <c r="G58" s="18">
        <f>SUM('Step 3'!G58:AD58)</f>
        <v>9312</v>
      </c>
      <c r="H58" s="18">
        <f>SUM('Step 3'!H58:AE58)</f>
        <v>9264</v>
      </c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x14ac:dyDescent="0.25">
      <c r="A59" t="s">
        <v>91</v>
      </c>
      <c r="B59" s="18">
        <f>SUM('Step 3'!B59:Y59)</f>
        <v>24998</v>
      </c>
      <c r="C59" s="18">
        <f>SUM('Step 3'!C59:Z59)</f>
        <v>24827</v>
      </c>
      <c r="D59" s="18">
        <f>SUM('Step 3'!D59:AA59)</f>
        <v>24719</v>
      </c>
      <c r="E59" s="18">
        <f>SUM('Step 3'!E59:AB59)</f>
        <v>24633</v>
      </c>
      <c r="F59" s="18">
        <f>SUM('Step 3'!F59:AC59)</f>
        <v>24565</v>
      </c>
      <c r="G59" s="18">
        <f>SUM('Step 3'!G59:AD59)</f>
        <v>24495</v>
      </c>
      <c r="H59" s="18">
        <f>SUM('Step 3'!H59:AE59)</f>
        <v>24550</v>
      </c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spans="1:28" x14ac:dyDescent="0.25">
      <c r="A60" t="s">
        <v>92</v>
      </c>
      <c r="B60" s="18">
        <f>SUM('Step 3'!B60:Y60)</f>
        <v>12918</v>
      </c>
      <c r="C60" s="18">
        <f>SUM('Step 3'!C60:Z60)</f>
        <v>12841</v>
      </c>
      <c r="D60" s="18">
        <f>SUM('Step 3'!D60:AA60)</f>
        <v>12793</v>
      </c>
      <c r="E60" s="18">
        <f>SUM('Step 3'!E60:AB60)</f>
        <v>12767</v>
      </c>
      <c r="F60" s="18">
        <f>SUM('Step 3'!F60:AC60)</f>
        <v>12753</v>
      </c>
      <c r="G60" s="18">
        <f>SUM('Step 3'!G60:AD60)</f>
        <v>12648</v>
      </c>
      <c r="H60" s="18">
        <f>SUM('Step 3'!H60:AE60)</f>
        <v>12587</v>
      </c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spans="1:28" x14ac:dyDescent="0.25">
      <c r="A61" t="s">
        <v>93</v>
      </c>
      <c r="B61" s="18">
        <f>SUM('Step 3'!B61:Y61)</f>
        <v>11569</v>
      </c>
      <c r="C61" s="18">
        <f>SUM('Step 3'!C61:Z61)</f>
        <v>11519</v>
      </c>
      <c r="D61" s="18">
        <f>SUM('Step 3'!D61:AA61)</f>
        <v>11487</v>
      </c>
      <c r="E61" s="18">
        <f>SUM('Step 3'!E61:AB61)</f>
        <v>11433</v>
      </c>
      <c r="F61" s="18">
        <f>SUM('Step 3'!F61:AC61)</f>
        <v>11365</v>
      </c>
      <c r="G61" s="18">
        <f>SUM('Step 3'!G61:AD61)</f>
        <v>11287</v>
      </c>
      <c r="H61" s="18">
        <f>SUM('Step 3'!H61:AE61)</f>
        <v>11269</v>
      </c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spans="1:28" x14ac:dyDescent="0.25">
      <c r="A62" t="s">
        <v>94</v>
      </c>
      <c r="B62" s="18">
        <f>SUM('Step 3'!B62:Y62)</f>
        <v>30139</v>
      </c>
      <c r="C62" s="18">
        <f>SUM('Step 3'!C62:Z62)</f>
        <v>29917</v>
      </c>
      <c r="D62" s="18">
        <f>SUM('Step 3'!D62:AA62)</f>
        <v>29786</v>
      </c>
      <c r="E62" s="18">
        <f>SUM('Step 3'!E62:AB62)</f>
        <v>29715</v>
      </c>
      <c r="F62" s="18">
        <f>SUM('Step 3'!F62:AC62)</f>
        <v>29647</v>
      </c>
      <c r="G62" s="18">
        <f>SUM('Step 3'!G62:AD62)</f>
        <v>29528</v>
      </c>
      <c r="H62" s="18">
        <f>SUM('Step 3'!H62:AE62)</f>
        <v>29486</v>
      </c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spans="1:28" x14ac:dyDescent="0.25">
      <c r="A63" t="s">
        <v>95</v>
      </c>
      <c r="B63" s="18">
        <f>SUM('Step 3'!B63:Y63)</f>
        <v>59663</v>
      </c>
      <c r="C63" s="18">
        <f>SUM('Step 3'!C63:Z63)</f>
        <v>59299</v>
      </c>
      <c r="D63" s="18">
        <f>SUM('Step 3'!D63:AA63)</f>
        <v>59073</v>
      </c>
      <c r="E63" s="18">
        <f>SUM('Step 3'!E63:AB63)</f>
        <v>58937</v>
      </c>
      <c r="F63" s="18">
        <f>SUM('Step 3'!F63:AC63)</f>
        <v>58850</v>
      </c>
      <c r="G63" s="18">
        <f>SUM('Step 3'!G63:AD63)</f>
        <v>58669</v>
      </c>
      <c r="H63" s="18">
        <f>SUM('Step 3'!H63:AE63)</f>
        <v>58679</v>
      </c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spans="1:28" x14ac:dyDescent="0.25">
      <c r="A64" t="s">
        <v>96</v>
      </c>
      <c r="B64" s="18">
        <f>SUM('Step 3'!B64:Y64)</f>
        <v>18118</v>
      </c>
      <c r="C64" s="18">
        <f>SUM('Step 3'!C64:Z64)</f>
        <v>18027</v>
      </c>
      <c r="D64" s="18">
        <f>SUM('Step 3'!D64:AA64)</f>
        <v>17993</v>
      </c>
      <c r="E64" s="18">
        <f>SUM('Step 3'!E64:AB64)</f>
        <v>17996</v>
      </c>
      <c r="F64" s="18">
        <f>SUM('Step 3'!F64:AC64)</f>
        <v>17958</v>
      </c>
      <c r="G64" s="18">
        <f>SUM('Step 3'!G64:AD64)</f>
        <v>17920</v>
      </c>
      <c r="H64" s="18">
        <f>SUM('Step 3'!H64:AE64)</f>
        <v>17929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spans="1:28" x14ac:dyDescent="0.25">
      <c r="A65" t="s">
        <v>97</v>
      </c>
      <c r="B65" s="18">
        <f>SUM('Step 3'!B65:Y65)</f>
        <v>18118</v>
      </c>
      <c r="C65" s="18">
        <f>SUM('Step 3'!C65:Z65)</f>
        <v>18027</v>
      </c>
      <c r="D65" s="18">
        <f>SUM('Step 3'!D65:AA65)</f>
        <v>17993</v>
      </c>
      <c r="E65" s="18">
        <f>SUM('Step 3'!E65:AB65)</f>
        <v>17996</v>
      </c>
      <c r="F65" s="18">
        <f>SUM('Step 3'!F65:AC65)</f>
        <v>17958</v>
      </c>
      <c r="G65" s="18">
        <f>SUM('Step 3'!G65:AD65)</f>
        <v>17920</v>
      </c>
      <c r="H65" s="18">
        <f>SUM('Step 3'!H65:AE65)</f>
        <v>17929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spans="1:28" x14ac:dyDescent="0.25">
      <c r="A66" t="s">
        <v>98</v>
      </c>
      <c r="B66" s="18">
        <f>SUM('Step 3'!B66:Y66)</f>
        <v>9037</v>
      </c>
      <c r="C66" s="18">
        <f>SUM('Step 3'!C66:Z66)</f>
        <v>8999</v>
      </c>
      <c r="D66" s="18">
        <f>SUM('Step 3'!D66:AA66)</f>
        <v>8941</v>
      </c>
      <c r="E66" s="18">
        <f>SUM('Step 3'!E66:AB66)</f>
        <v>8892</v>
      </c>
      <c r="F66" s="18">
        <f>SUM('Step 3'!F66:AC66)</f>
        <v>8827</v>
      </c>
      <c r="G66" s="18">
        <f>SUM('Step 3'!G66:AD66)</f>
        <v>8771</v>
      </c>
      <c r="H66" s="18">
        <f>SUM('Step 3'!H66:AE66)</f>
        <v>8746</v>
      </c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1:28" x14ac:dyDescent="0.25">
      <c r="A67" t="s">
        <v>99</v>
      </c>
      <c r="B67" s="18">
        <f>SUM('Step 3'!B67:Y67)</f>
        <v>27027</v>
      </c>
      <c r="C67" s="18">
        <f>SUM('Step 3'!C67:Z67)</f>
        <v>26817</v>
      </c>
      <c r="D67" s="18">
        <f>SUM('Step 3'!D67:AA67)</f>
        <v>26625</v>
      </c>
      <c r="E67" s="18">
        <f>SUM('Step 3'!E67:AB67)</f>
        <v>26499</v>
      </c>
      <c r="F67" s="18">
        <f>SUM('Step 3'!F67:AC67)</f>
        <v>26389</v>
      </c>
      <c r="G67" s="18">
        <f>SUM('Step 3'!G67:AD67)</f>
        <v>26182</v>
      </c>
      <c r="H67" s="18">
        <f>SUM('Step 3'!H67:AE67)</f>
        <v>26085</v>
      </c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spans="1:28" x14ac:dyDescent="0.25">
      <c r="A68" t="s">
        <v>101</v>
      </c>
      <c r="B68" s="18">
        <f>SUM('Step 3'!B68:Y68)</f>
        <v>27951</v>
      </c>
      <c r="C68" s="18">
        <f>SUM('Step 3'!C68:Z68)</f>
        <v>27767</v>
      </c>
      <c r="D68" s="18">
        <f>SUM('Step 3'!D68:AA68)</f>
        <v>27578</v>
      </c>
      <c r="E68" s="18">
        <f>SUM('Step 3'!E68:AB68)</f>
        <v>27496</v>
      </c>
      <c r="F68" s="18">
        <f>SUM('Step 3'!F68:AC68)</f>
        <v>27377</v>
      </c>
      <c r="G68" s="18">
        <f>SUM('Step 3'!G68:AD68)</f>
        <v>27273</v>
      </c>
      <c r="H68" s="18">
        <f>SUM('Step 3'!H68:AE68)</f>
        <v>27233</v>
      </c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x14ac:dyDescent="0.25">
      <c r="A69" t="s">
        <v>100</v>
      </c>
      <c r="B69" s="18">
        <f>SUM('Step 3'!B69:Y69)</f>
        <v>15942</v>
      </c>
      <c r="C69" s="18">
        <f>SUM('Step 3'!C69:Z69)</f>
        <v>15799</v>
      </c>
      <c r="D69" s="18">
        <f>SUM('Step 3'!D69:AA69)</f>
        <v>15648</v>
      </c>
      <c r="E69" s="18">
        <f>SUM('Step 3'!E69:AB69)</f>
        <v>15566</v>
      </c>
      <c r="F69" s="18">
        <f>SUM('Step 3'!F69:AC69)</f>
        <v>15439</v>
      </c>
      <c r="G69" s="18">
        <f>SUM('Step 3'!G69:AD69)</f>
        <v>15346</v>
      </c>
      <c r="H69" s="18">
        <f>SUM('Step 3'!H69:AE69)</f>
        <v>15235</v>
      </c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spans="1:28" x14ac:dyDescent="0.25">
      <c r="A70" t="s">
        <v>102</v>
      </c>
      <c r="B70" s="18">
        <f>SUM('Step 3'!B70:Y70)</f>
        <v>26002</v>
      </c>
      <c r="C70" s="18">
        <f>SUM('Step 3'!C70:Z70)</f>
        <v>25331</v>
      </c>
      <c r="D70" s="18">
        <f>SUM('Step 3'!D70:AA70)</f>
        <v>24544</v>
      </c>
      <c r="E70" s="18">
        <f>SUM('Step 3'!E70:AB70)</f>
        <v>23643</v>
      </c>
      <c r="F70" s="18">
        <f>SUM('Step 3'!F70:AC70)</f>
        <v>22702</v>
      </c>
      <c r="G70" s="18">
        <f>SUM('Step 3'!G70:AD70)</f>
        <v>21913</v>
      </c>
      <c r="H70" s="18">
        <f>SUM('Step 3'!H70:AE70)</f>
        <v>21194</v>
      </c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spans="1:28" x14ac:dyDescent="0.25">
      <c r="A71" t="s">
        <v>2</v>
      </c>
      <c r="B71" s="18">
        <f>SUM('Step 3'!B71:Y71)</f>
        <v>1231295</v>
      </c>
      <c r="C71" s="18">
        <f>SUM('Step 3'!C71:Z71)</f>
        <v>1223805</v>
      </c>
      <c r="D71" s="18">
        <f>SUM('Step 3'!D71:AA71)</f>
        <v>1217842</v>
      </c>
      <c r="E71" s="18">
        <f>SUM('Step 3'!E71:AB71)</f>
        <v>1213619</v>
      </c>
      <c r="F71" s="18">
        <f>SUM('Step 3'!F71:AC71)</f>
        <v>1209708</v>
      </c>
      <c r="G71" s="18">
        <f>SUM('Step 3'!G71:AD71)</f>
        <v>1203546</v>
      </c>
      <c r="H71" s="18">
        <f>SUM('Step 3'!H71:AE71)</f>
        <v>1201667</v>
      </c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spans="1:28" x14ac:dyDescent="0.25">
      <c r="A72" t="s">
        <v>103</v>
      </c>
      <c r="B72" s="18">
        <f>SUM('Step 3'!B72:Y72)</f>
        <v>205942</v>
      </c>
      <c r="C72" s="18">
        <f>SUM('Step 3'!C72:Z72)</f>
        <v>204953</v>
      </c>
      <c r="D72" s="18">
        <f>SUM('Step 3'!D72:AA72)</f>
        <v>204300</v>
      </c>
      <c r="E72" s="18">
        <f>SUM('Step 3'!E72:AB72)</f>
        <v>204047</v>
      </c>
      <c r="F72" s="18">
        <f>SUM('Step 3'!F72:AC72)</f>
        <v>203742</v>
      </c>
      <c r="G72" s="18">
        <f>SUM('Step 3'!G72:AD72)</f>
        <v>202723</v>
      </c>
      <c r="H72" s="18">
        <f>SUM('Step 3'!H72:AE72)</f>
        <v>202847</v>
      </c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spans="1:28" x14ac:dyDescent="0.25">
      <c r="A73" t="s">
        <v>104</v>
      </c>
      <c r="B73" s="18">
        <f>SUM('Step 3'!B73:Y73)</f>
        <v>26002</v>
      </c>
      <c r="C73" s="18">
        <f>SUM('Step 3'!C73:Z73)</f>
        <v>25331</v>
      </c>
      <c r="D73" s="18">
        <f>SUM('Step 3'!D73:AA73)</f>
        <v>24544</v>
      </c>
      <c r="E73" s="18">
        <f>SUM('Step 3'!E73:AB73)</f>
        <v>23643</v>
      </c>
      <c r="F73" s="18">
        <f>SUM('Step 3'!F73:AC73)</f>
        <v>22702</v>
      </c>
      <c r="G73" s="18">
        <f>SUM('Step 3'!G73:AD73)</f>
        <v>21913</v>
      </c>
      <c r="H73" s="18">
        <f>SUM('Step 3'!H73:AE73)</f>
        <v>21194</v>
      </c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spans="1:28" x14ac:dyDescent="0.25">
      <c r="A74" t="s">
        <v>105</v>
      </c>
      <c r="B74" s="18">
        <f>SUM('Step 3'!B74:Y74)</f>
        <v>11359</v>
      </c>
      <c r="C74" s="18">
        <f>SUM('Step 3'!C74:Z74)</f>
        <v>11284</v>
      </c>
      <c r="D74" s="18">
        <f>SUM('Step 3'!D74:AA74)</f>
        <v>11234</v>
      </c>
      <c r="E74" s="18">
        <f>SUM('Step 3'!E74:AB74)</f>
        <v>11198</v>
      </c>
      <c r="F74" s="18">
        <f>SUM('Step 3'!F74:AC74)</f>
        <v>11171</v>
      </c>
      <c r="G74" s="18">
        <f>SUM('Step 3'!G74:AD74)</f>
        <v>11115</v>
      </c>
      <c r="H74" s="18">
        <f>SUM('Step 3'!H74:AE74)</f>
        <v>11140</v>
      </c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spans="1:28" x14ac:dyDescent="0.25">
      <c r="A75" t="s">
        <v>106</v>
      </c>
      <c r="B75" s="18">
        <f>SUM('Step 3'!B75:Y75)</f>
        <v>59663</v>
      </c>
      <c r="C75" s="18">
        <f>SUM('Step 3'!C75:Z75)</f>
        <v>59299</v>
      </c>
      <c r="D75" s="18">
        <f>SUM('Step 3'!D75:AA75)</f>
        <v>59073</v>
      </c>
      <c r="E75" s="18">
        <f>SUM('Step 3'!E75:AB75)</f>
        <v>58937</v>
      </c>
      <c r="F75" s="18">
        <f>SUM('Step 3'!F75:AC75)</f>
        <v>58850</v>
      </c>
      <c r="G75" s="18">
        <f>SUM('Step 3'!G75:AD75)</f>
        <v>58669</v>
      </c>
      <c r="H75" s="18">
        <f>SUM('Step 3'!H75:AE75)</f>
        <v>58679</v>
      </c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spans="1:28" x14ac:dyDescent="0.25">
      <c r="A76" t="s">
        <v>153</v>
      </c>
      <c r="B76" s="18">
        <f>SUM('Step 3'!B76:Y76)</f>
        <v>8774</v>
      </c>
      <c r="C76" s="18">
        <f>SUM('Step 3'!C76:Z76)</f>
        <v>8743</v>
      </c>
      <c r="D76" s="18">
        <f>SUM('Step 3'!D76:AA76)</f>
        <v>8731</v>
      </c>
      <c r="E76" s="18">
        <f>SUM('Step 3'!E76:AB76)</f>
        <v>8732</v>
      </c>
      <c r="F76" s="18">
        <f>SUM('Step 3'!F76:AC76)</f>
        <v>8717</v>
      </c>
      <c r="G76" s="18">
        <f>SUM('Step 3'!G76:AD76)</f>
        <v>8688</v>
      </c>
      <c r="H76" s="18">
        <f>SUM('Step 3'!H76:AE76)</f>
        <v>8689</v>
      </c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spans="1:28" x14ac:dyDescent="0.25">
      <c r="A77" t="s">
        <v>38</v>
      </c>
      <c r="B77" s="18">
        <f>SUM('Step 3'!B77:Y77)</f>
        <v>2641</v>
      </c>
      <c r="C77" s="18">
        <f>SUM('Step 3'!C77:Z77)</f>
        <v>2606</v>
      </c>
      <c r="D77" s="18">
        <f>SUM('Step 3'!D77:AA77)</f>
        <v>2565</v>
      </c>
      <c r="E77" s="18">
        <f>SUM('Step 3'!E77:AB77)</f>
        <v>2542</v>
      </c>
      <c r="F77" s="18">
        <f>SUM('Step 3'!F77:AC77)</f>
        <v>2510</v>
      </c>
      <c r="G77" s="18">
        <f>SUM('Step 3'!G77:AD77)</f>
        <v>2486</v>
      </c>
      <c r="H77" s="18">
        <f>SUM('Step 3'!H77:AE77)</f>
        <v>2464</v>
      </c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spans="1:28" x14ac:dyDescent="0.25">
      <c r="A78" t="s">
        <v>107</v>
      </c>
      <c r="B78" s="18">
        <f>SUM('Step 3'!B78:Y78)</f>
        <v>110135</v>
      </c>
      <c r="C78" s="18">
        <f>SUM('Step 3'!C78:Z78)</f>
        <v>109638</v>
      </c>
      <c r="D78" s="18">
        <f>SUM('Step 3'!D78:AA78)</f>
        <v>109145</v>
      </c>
      <c r="E78" s="18">
        <f>SUM('Step 3'!E78:AB78)</f>
        <v>108787</v>
      </c>
      <c r="F78" s="18">
        <f>SUM('Step 3'!F78:AC78)</f>
        <v>108467</v>
      </c>
      <c r="G78" s="18">
        <f>SUM('Step 3'!G78:AD78)</f>
        <v>107980</v>
      </c>
      <c r="H78" s="18">
        <f>SUM('Step 3'!H78:AE78)</f>
        <v>107779</v>
      </c>
    </row>
    <row r="79" spans="1:28" x14ac:dyDescent="0.25">
      <c r="A79" t="s">
        <v>108</v>
      </c>
      <c r="B79" s="18">
        <f>SUM('Step 3'!B79:Y79)</f>
        <v>45481</v>
      </c>
      <c r="C79" s="18">
        <f>SUM('Step 3'!C79:Z79)</f>
        <v>45113</v>
      </c>
      <c r="D79" s="18">
        <f>SUM('Step 3'!D79:AA79)</f>
        <v>44787</v>
      </c>
      <c r="E79" s="18">
        <f>SUM('Step 3'!E79:AB79)</f>
        <v>44526</v>
      </c>
      <c r="F79" s="18">
        <f>SUM('Step 3'!F79:AC79)</f>
        <v>44321</v>
      </c>
      <c r="G79" s="18">
        <f>SUM('Step 3'!G79:AD79)</f>
        <v>44015</v>
      </c>
      <c r="H79" s="18">
        <f>SUM('Step 3'!H79:AE79)</f>
        <v>43869</v>
      </c>
    </row>
    <row r="80" spans="1:28" x14ac:dyDescent="0.25">
      <c r="A80" t="s">
        <v>109</v>
      </c>
      <c r="B80" s="18">
        <f>SUM('Step 3'!B80:Y80)</f>
        <v>57741</v>
      </c>
      <c r="C80" s="18">
        <f>SUM('Step 3'!C80:Z80)</f>
        <v>57379</v>
      </c>
      <c r="D80" s="18">
        <f>SUM('Step 3'!D80:AA80)</f>
        <v>57025</v>
      </c>
      <c r="E80" s="18">
        <f>SUM('Step 3'!E80:AB80)</f>
        <v>56865</v>
      </c>
      <c r="F80" s="18">
        <f>SUM('Step 3'!F80:AC80)</f>
        <v>56607</v>
      </c>
      <c r="G80" s="18">
        <f>SUM('Step 3'!G80:AD80)</f>
        <v>56299</v>
      </c>
      <c r="H80" s="18">
        <f>SUM('Step 3'!H80:AE80)</f>
        <v>56118</v>
      </c>
    </row>
  </sheetData>
  <hyperlinks>
    <hyperlink ref="A2" r:id="rId1" display="http://download.bls.gov/pub/time.series/la/" xr:uid="{00000000-0004-0000-05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2018-08-10T19:28:05Z</dcterms:modified>
</cp:coreProperties>
</file>